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bookViews>
  <sheets>
    <sheet name="TECNICA" sheetId="8" r:id="rId1"/>
  </sheets>
  <calcPr calcId="152511"/>
</workbook>
</file>

<file path=xl/calcChain.xml><?xml version="1.0" encoding="utf-8"?>
<calcChain xmlns="http://schemas.openxmlformats.org/spreadsheetml/2006/main">
  <c r="K99" i="8" l="1"/>
  <c r="F22" i="8" l="1"/>
  <c r="C24" i="8" s="1"/>
  <c r="F123" i="8" l="1"/>
  <c r="E22" i="8" l="1"/>
  <c r="E24" i="8" s="1"/>
  <c r="M99" i="8" l="1"/>
  <c r="L99" i="8"/>
  <c r="N99" i="8"/>
  <c r="N50" i="8"/>
  <c r="E39" i="8"/>
  <c r="C101" i="8" l="1"/>
  <c r="E108" i="8"/>
  <c r="E130" i="8" s="1"/>
  <c r="M50" i="8" l="1"/>
  <c r="C56" i="8" s="1"/>
  <c r="L50" i="8"/>
  <c r="K50" i="8"/>
  <c r="C55" i="8" s="1"/>
</calcChain>
</file>

<file path=xl/sharedStrings.xml><?xml version="1.0" encoding="utf-8"?>
<sst xmlns="http://schemas.openxmlformats.org/spreadsheetml/2006/main" count="440" uniqueCount="202">
  <si>
    <t>CARGO</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</si>
  <si>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</si>
  <si>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</si>
  <si>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</si>
  <si>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</si>
  <si>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</si>
  <si>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</si>
  <si>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</si>
  <si>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</si>
  <si>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</si>
  <si>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</si>
  <si>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</si>
  <si>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</si>
  <si>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</si>
  <si>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</si>
  <si>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</si>
  <si>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</si>
  <si>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</si>
  <si>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</si>
  <si>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</si>
  <si>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</si>
  <si>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</si>
  <si>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</si>
  <si>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</si>
  <si>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</si>
  <si>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</si>
  <si>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</si>
  <si>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</si>
  <si>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</si>
  <si>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</si>
  <si>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</si>
  <si>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</si>
  <si>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</si>
  <si>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</si>
  <si>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</si>
  <si>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</si>
  <si>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</si>
  <si>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</si>
  <si>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</si>
  <si>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</si>
  <si>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</si>
  <si>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</si>
  <si>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</si>
  <si>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</si>
  <si>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</si>
  <si>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</si>
  <si>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</si>
  <si>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</si>
  <si>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</si>
  <si>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</si>
  <si>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</si>
  <si>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</si>
  <si>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</si>
  <si>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</si>
  <si>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</si>
  <si>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</si>
  <si>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</si>
  <si>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1. CRITERIOS HABILITANTES</t>
  </si>
  <si>
    <t>2. CRITERIOS DE EVALUACIÓN</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</si>
  <si>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</si>
  <si>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</si>
  <si>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</si>
  <si>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</si>
  <si>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</si>
  <si>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</si>
  <si>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</si>
  <si>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</si>
  <si>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</si>
  <si>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</si>
  <si>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</si>
  <si>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</si>
  <si>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</si>
  <si>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</si>
  <si>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</si>
  <si>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</si>
  <si>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</si>
  <si>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</si>
  <si>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</si>
  <si>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</si>
  <si>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</si>
  <si>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</si>
  <si>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</si>
  <si>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</si>
  <si>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</si>
  <si>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</si>
  <si>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</si>
  <si>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</si>
  <si>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</si>
  <si>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</si>
  <si>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</si>
  <si>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</si>
  <si>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</si>
  <si>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</si>
  <si>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</si>
  <si>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</si>
  <si>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</si>
  <si>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</si>
  <si>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</si>
  <si>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</si>
  <si>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</si>
  <si>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</si>
  <si>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</si>
  <si>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</si>
  <si>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</si>
  <si>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</si>
  <si>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GRUPO </t>
  </si>
  <si>
    <t>ASOCIACION POPULAR DE MUJERES DEL CESAR</t>
  </si>
  <si>
    <t>GRUPO 16</t>
  </si>
  <si>
    <t>RESGUARDO ARHUACO DE LA SIERRA</t>
  </si>
  <si>
    <t>N/A</t>
  </si>
  <si>
    <t>X</t>
  </si>
  <si>
    <t>CDI - MODALIDAD FAMILIAR</t>
  </si>
  <si>
    <t xml:space="preserve">FUNDACION SOCIAL </t>
  </si>
  <si>
    <t>JARDIN INFANTIL MI GLOBO MAGICO</t>
  </si>
  <si>
    <t>ALCALDIA MUNICIPAL DE PINILLO - BOLIVAR</t>
  </si>
  <si>
    <t xml:space="preserve">NPS -013/2012                  </t>
  </si>
  <si>
    <t xml:space="preserve">           NPS- 040/2013</t>
  </si>
  <si>
    <t xml:space="preserve">ACCION SOCIAL </t>
  </si>
  <si>
    <t>135-2009</t>
  </si>
  <si>
    <t>COLEGIO BILINGÜE PILATUNAS</t>
  </si>
  <si>
    <t>024- 25/02/2014</t>
  </si>
  <si>
    <t xml:space="preserve">CRISTINA ROSA ACOSTA MONTERO </t>
  </si>
  <si>
    <t xml:space="preserve">TRABAJADORA SOCIAL </t>
  </si>
  <si>
    <t>MARIA SORAYA DELIZZOLA MARTINEZ</t>
  </si>
  <si>
    <t xml:space="preserve">ROSA FELICIA DAZA LOPEZ </t>
  </si>
  <si>
    <t>IRINA DEL ROSARIO QUINTANA PALOMINO</t>
  </si>
  <si>
    <t>JAVIER RODRIGO CARREÑO BUITRIAGO</t>
  </si>
  <si>
    <t>PSICOLOGA</t>
  </si>
  <si>
    <t xml:space="preserve">TRABAJAODRA SOCIAL </t>
  </si>
  <si>
    <t>PSICOLOGA SOCIAL</t>
  </si>
  <si>
    <t xml:space="preserve">LUDIS MARIA MOJICA CONTRERAS </t>
  </si>
  <si>
    <t xml:space="preserve">CLAUDIA VALDES ROMERO </t>
  </si>
  <si>
    <t>COPORACION EDUCATIVA MAYOR DEL DESARROLLO SIMON BOLIVAR</t>
  </si>
  <si>
    <t>109182614- A</t>
  </si>
  <si>
    <t>0421142214-R</t>
  </si>
  <si>
    <t>ALCALDIA MUNICIPAL DE LA JAGUA DE IBIRICO</t>
  </si>
  <si>
    <t xml:space="preserve">YANETT ESTELA  FONSECA VALENCIA </t>
  </si>
  <si>
    <t>FUNDACION UNIVERSITARIA MONSERRATE</t>
  </si>
  <si>
    <t>132414913-I</t>
  </si>
  <si>
    <t>CORPORACION EDUCATIVA MAYOR DEL DESARROLLO SIMON BOLIVAR</t>
  </si>
  <si>
    <t>12/08/2005 - 12/02/2006</t>
  </si>
  <si>
    <t xml:space="preserve">INDIRA JOHANA ABDALA ROMERO </t>
  </si>
  <si>
    <t>UNIVERSIAD ANTONIO NARIÑO</t>
  </si>
  <si>
    <t>LUZMY DEL SOCORRO URBINA VENTURA</t>
  </si>
  <si>
    <t>16/03/1999- 30/11/1999</t>
  </si>
  <si>
    <t xml:space="preserve">ICBF - REGIONAL CESAR </t>
  </si>
  <si>
    <t>DOLLIS JHOANA GOMEZ SOTO</t>
  </si>
  <si>
    <t>UNIVERSIDAD NACIONAL ABIERTA Y A DISTANCIA UNAD</t>
  </si>
  <si>
    <t>23706/2006</t>
  </si>
  <si>
    <t>INSTITUTO DON BOSCO</t>
  </si>
  <si>
    <t xml:space="preserve">SISIBETH QUINTANA BALLESTAS </t>
  </si>
  <si>
    <t>COORDINADORA GENERAL</t>
  </si>
  <si>
    <t>1/1000</t>
  </si>
  <si>
    <t>CORPORACION UNIVERSITARA DE LA COSTA - CUC</t>
  </si>
  <si>
    <t>PSICOLOGO</t>
  </si>
  <si>
    <t>MERY LUZ VILLALOBO CUETO</t>
  </si>
  <si>
    <t>1/500</t>
  </si>
  <si>
    <t>UNIVERSIDAD NACIONAL ABIERTA Y A DISTANCIA - UNAD</t>
  </si>
  <si>
    <t>APOYO PEDAGOGICO</t>
  </si>
  <si>
    <t>FINANCIERO</t>
  </si>
  <si>
    <t>ELOY GUTIERREZ ANAYA</t>
  </si>
  <si>
    <t>ADMINISTRADOR DE EMPRESAS</t>
  </si>
  <si>
    <t>,</t>
  </si>
  <si>
    <t>ALLEGAR CONTRATO, NO ES POSIBLE DETERMINAR EN LA CERTIFICACION INFORMACION RELEVANTE PARA LA EVALUACION. FOLIOS 56</t>
  </si>
  <si>
    <t>ALLEGAR CONTRATO, NO ES POSIBLE DETERMINAR EN LA CERTIFICACION INFORMACION RELEVANTE PARA LA EVALUACION. FOLIOS 58</t>
  </si>
  <si>
    <t>ALLEGAR CONTRATO, NO ES POSIBLE DETERMINAR EN LA CERTIFICACION INFORMACION RELEVANTE PARA LA EVALUACION. FOLIOS 59</t>
  </si>
  <si>
    <t>ALLEGAR CONTRATO, NO ES POSIBLE DETERMINAR EN LA CERTIFICACION INFORMACION RELEVANTE PARA LA EVALUACION. FOLIOS 60</t>
  </si>
  <si>
    <t>SOLICITAR COPIA DEL CONVENIO INSTITUCIONAL.</t>
  </si>
  <si>
    <t>LAS CERTIFICACIONES ALLEGADAS NO CUMPLEN CON LOS REQUISITOS EXIGIDOS EN LA EXPERIENCIA MÍNIMA PARA EL CARGO DE COORDINADORA GENERAL, FOLIOS 327 AL 328.</t>
  </si>
  <si>
    <t>SUBSANAR ACORDE A LA NOTA  4 Y 5 DEL NUMERAL 3.21  TALENTO HUMANO, EN EL PLIEGO DE CONDICIONES.</t>
  </si>
  <si>
    <t>SUBSANAR ACORDE A LA NOTA  4 Y 5 DEL NUMERAL 3.21 TALENTO HUMANO, EN EL PLIEGO DE CONDICIONES.</t>
  </si>
  <si>
    <t>GRUPO: 16</t>
  </si>
  <si>
    <t>NO REGISTRA</t>
  </si>
  <si>
    <t>NO SE CUMPLE CON LA SIMULTANEIDAD DEL 80% (825) DE LOS CUPOS ATENDIDOS CONFORME EL CAPITULO 3 DEL NUMERAL 3.19 DE LA EXPERIENCIA ESPECIFICA</t>
  </si>
  <si>
    <t>NO SE PUEDE REGISTRAR ESTA INFORMACION DE MANERA COMPLETA DADO QUE EL PROPONENTE DILIGENCIO EL FORMATO No. 11 EN FORMA GENERAL SIN TENER COMO REFERENCIA EL ANEXO 3 DEL PLIEGO DE CONDICIONES</t>
  </si>
  <si>
    <t>COORDINADORA MODALIDAD FAMILIAR</t>
  </si>
  <si>
    <t>SI CUMPLE</t>
  </si>
  <si>
    <t>DESDE 25/08/1994 HASTA 31/12/1994</t>
  </si>
  <si>
    <t xml:space="preserve">LA CERTIFICACION LABORAL APORTADA CONFORME EL PERFIL REQUERIDO (FOLIOS107-112), NO HABILITA EL TIEMPO MINIMO PARA EL CARGO. </t>
  </si>
  <si>
    <t>ASOCIACIÓN DE PROFESIONALES EN PROGRAMAS DE PROMOCIÓN Y PREVENCIÓN PARA LA SALUD, LA EDUCACIÓN, LA FAMILIA Y COMUNIDAD</t>
  </si>
  <si>
    <t>DESDE 3-FEBRERO-2010 HASTA EL 30-DICIEMBRE-2010</t>
  </si>
  <si>
    <t>NO CUMPLE</t>
  </si>
  <si>
    <t>LA CERTIFICACION LABORAL APORTADA (FOLIOS 155-157), NO HABILITA EL PERFIL REQUERIDO PARA EL CARGO.</t>
  </si>
  <si>
    <t>UNIVERSIDAD SANTO TOMAS</t>
  </si>
  <si>
    <t xml:space="preserve">SUBSANAR TALENTO HUMANO HABILITANTE 3.1.1 ACORDE A LA NOTA 1, FORMATO 8. </t>
  </si>
  <si>
    <t>APOYO PSICOSOCIAL MODALIDAD FAMILIAR</t>
  </si>
  <si>
    <t>6/1031</t>
  </si>
  <si>
    <t>5/1031</t>
  </si>
  <si>
    <t>NO ANEXO CERTIFICACIONES LABORALES</t>
  </si>
  <si>
    <t>SUBSANAR EXPERIENCIA LABORAL RELACIONADA EN HOJA DE VIDA, FOLIO 216</t>
  </si>
  <si>
    <t>APORTAR LA CERTIFICACION LABORAL RELACIONADA EN HOJA DE VIDA, FOLIO 256 AL 257.</t>
  </si>
  <si>
    <t>15/06/2010 - 15/12/2010</t>
  </si>
  <si>
    <t>FUNDACION PARA EL DESARROLLO INTEGRAL DE LA NIÑEZ, LA JUVENTUD Y LA FAMILIA FESCO</t>
  </si>
  <si>
    <t>DESDE EL 15-09-2008 HASTA EL 30-06-2010</t>
  </si>
  <si>
    <t xml:space="preserve">LA UNION TEMPORAL SISPROCOL </t>
  </si>
  <si>
    <t>DESDE EL 20-11-2002 HASTA EL 31-05-2003</t>
  </si>
  <si>
    <t>LAS CERTIFICACIONES ALLEGADAS NO CUMPLEN CON LOS REQUISITOS EXIGIDOS PARA  PROFESIONAL ADICIONAL EN APOYO PEDAGÓGICO AL NO CONTAR CON EL PERFIL, FOLIO 346 AL  352</t>
  </si>
  <si>
    <t>COORDINADOR GENERAL DEL PROYECTO POR CADA MIL CUPOS OFERTADOS O FRACIÓN INFERIOR 
Profesional en ciencias de la administración, económicas sociales y humanas o de la educación, con experiencia igual o mayor a dos (2) años en infancia o familia</t>
  </si>
  <si>
    <t>ESTE CONTRATO SE TRASLAPA EN TIEMPO CON EL CONTRATO No.1 DE LA EXPERIENCIA HABILITANTE.</t>
  </si>
  <si>
    <t>ESTE CONTRATO SE TRASLAPA EN TIEMPO CON EL CONTRATO No.5  DE LA EXPERIENCIA HABILITANTE.</t>
  </si>
  <si>
    <t>ESTE CONTRATO SE TRASLAPA EN TIEMPO CON EL CONTRATO No.3 DE LA EXPERIENCIA HABILITANTE</t>
  </si>
  <si>
    <t xml:space="preserve">ESTE CONTRATO SE TRASLAPA EN TIEMPO CON EL CONTRATO No. 1 DE LA EXPERIENCIA HABILITANTE.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</si>
</sst>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23"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sz val="9"/>
      <color theme="1"/>
      <name val="Calibri"/>
      <family val="2"/>
      <scheme val="minor"/>
    </font>
    <font>
      <sz val="9"/>
      <color rgb="FFFF0000"/>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57"/>
      </right>
      <top style="medium">
        <color indexed="57"/>
      </top>
      <bottom/>
      <diagonal/>
    </border>
  </borders>
  <cellStyleXfs count="6">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185">
    <xf numFmtId="0" fontId="0" fillId="0" borderId="0" xfId="0"/>
    <xf numFmtId="0" fontId="4" fillId="0" borderId="1" xfId="0" applyFont="1" applyBorder="1" applyAlignment="1">
      <alignment horizont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0" fontId="15" fillId="0" borderId="0" xfId="0" applyFont="1" applyFill="1" applyBorder="1" applyAlignment="1">
      <alignment horizontal="left" vertical="center"/>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3" fontId="11" fillId="4" borderId="1" xfId="0" applyNumberFormat="1" applyFont="1" applyFill="1" applyBorder="1" applyAlignment="1">
      <alignment horizontal="right" vertical="center" wrapText="1"/>
    </xf>
    <xf numFmtId="49" fontId="14" fillId="0" borderId="1" xfId="0" applyNumberFormat="1"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6"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7" fillId="0" borderId="0" xfId="0" applyFont="1" applyBorder="1" applyAlignment="1">
      <alignment horizontal="center" vertical="center"/>
    </xf>
    <xf numFmtId="0" fontId="1" fillId="0" borderId="0" xfId="0" applyFont="1" applyAlignment="1">
      <alignment vertical="center"/>
    </xf>
    <xf numFmtId="0" fontId="18"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49" fontId="16"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9" fontId="13" fillId="0" borderId="1" xfId="3"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 fontId="16"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1" fontId="0" fillId="0" borderId="1" xfId="0" applyNumberFormat="1" applyFill="1" applyBorder="1" applyAlignment="1">
      <alignment horizontal="center" vertical="center"/>
    </xf>
    <xf numFmtId="0" fontId="14" fillId="0" borderId="0" xfId="0" applyFont="1" applyFill="1" applyBorder="1" applyAlignment="1">
      <alignment horizontal="center" vertical="center" wrapText="1"/>
    </xf>
    <xf numFmtId="49" fontId="14"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1"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49" fontId="16" fillId="0" borderId="0" xfId="0" applyNumberFormat="1" applyFont="1" applyFill="1" applyBorder="1" applyAlignment="1" applyProtection="1">
      <alignment horizontal="center" vertical="center" wrapText="1"/>
      <protection locked="0"/>
    </xf>
    <xf numFmtId="1" fontId="16" fillId="0" borderId="0" xfId="0" applyNumberFormat="1" applyFont="1" applyFill="1" applyBorder="1" applyAlignment="1" applyProtection="1">
      <alignment horizontal="center" vertical="center" wrapText="1"/>
      <protection locked="0"/>
    </xf>
    <xf numFmtId="168" fontId="13" fillId="0" borderId="0" xfId="1" applyNumberFormat="1" applyFont="1" applyFill="1" applyBorder="1" applyAlignment="1">
      <alignment horizontal="right" vertical="center" wrapText="1"/>
    </xf>
    <xf numFmtId="0" fontId="14" fillId="0" borderId="0" xfId="0" applyFont="1" applyFill="1" applyBorder="1" applyAlignment="1">
      <alignment horizontal="left" vertical="center" wrapText="1"/>
    </xf>
    <xf numFmtId="1" fontId="0" fillId="2" borderId="1" xfId="0" applyNumberFormat="1" applyFill="1" applyBorder="1" applyAlignment="1">
      <alignment horizontal="center" vertical="center"/>
    </xf>
    <xf numFmtId="0" fontId="21" fillId="0" borderId="0" xfId="0" applyFont="1" applyAlignment="1">
      <alignment vertical="center"/>
    </xf>
    <xf numFmtId="0" fontId="21" fillId="0" borderId="1" xfId="0" applyFont="1" applyBorder="1" applyAlignment="1">
      <alignment horizontal="center" vertical="center"/>
    </xf>
    <xf numFmtId="14" fontId="21" fillId="0" borderId="1" xfId="0" applyNumberFormat="1" applyFont="1" applyBorder="1" applyAlignment="1">
      <alignment horizontal="center" vertical="center"/>
    </xf>
    <xf numFmtId="0" fontId="21" fillId="0" borderId="1" xfId="0" applyFont="1" applyFill="1" applyBorder="1" applyAlignment="1">
      <alignment horizontal="center" vertical="center"/>
    </xf>
    <xf numFmtId="0" fontId="13" fillId="0" borderId="1" xfId="0" applyFont="1" applyFill="1" applyBorder="1" applyAlignment="1">
      <alignment horizontal="center" vertical="center"/>
    </xf>
    <xf numFmtId="0" fontId="21" fillId="0" borderId="0" xfId="0" applyFont="1" applyAlignment="1">
      <alignment vertical="center" wrapText="1"/>
    </xf>
    <xf numFmtId="17" fontId="21" fillId="0" borderId="1" xfId="0" applyNumberFormat="1" applyFont="1" applyBorder="1" applyAlignment="1">
      <alignment horizontal="center" vertical="center" wrapText="1"/>
    </xf>
    <xf numFmtId="0" fontId="21" fillId="0" borderId="0" xfId="0" applyFont="1" applyAlignment="1">
      <alignment vertical="top" wrapText="1"/>
    </xf>
    <xf numFmtId="0" fontId="1" fillId="0" borderId="1" xfId="0" applyFont="1" applyFill="1" applyBorder="1" applyAlignment="1">
      <alignment horizontal="center" vertical="center"/>
    </xf>
    <xf numFmtId="0" fontId="21"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49" fontId="0" fillId="0" borderId="1" xfId="0" applyNumberFormat="1" applyFill="1" applyBorder="1" applyAlignment="1">
      <alignment horizontal="center" vertical="center" wrapText="1"/>
    </xf>
    <xf numFmtId="0" fontId="0" fillId="0" borderId="14" xfId="0" applyFill="1" applyBorder="1" applyAlignment="1">
      <alignment horizontal="center" vertical="center" wrapText="1"/>
    </xf>
    <xf numFmtId="1" fontId="13" fillId="0" borderId="1" xfId="1" applyNumberFormat="1" applyFont="1" applyFill="1" applyBorder="1" applyAlignment="1">
      <alignment horizontal="right" vertical="center" wrapText="1"/>
    </xf>
    <xf numFmtId="49" fontId="14" fillId="0" borderId="4" xfId="0" applyNumberFormat="1" applyFont="1" applyFill="1" applyBorder="1" applyAlignment="1" applyProtection="1">
      <alignment horizontal="center" vertical="center" wrapText="1"/>
      <protection locked="0"/>
    </xf>
    <xf numFmtId="0" fontId="22" fillId="0" borderId="0" xfId="0" applyFont="1" applyAlignment="1">
      <alignment vertical="center"/>
    </xf>
    <xf numFmtId="0" fontId="13" fillId="0" borderId="1" xfId="0" applyFont="1" applyBorder="1" applyAlignment="1">
      <alignment horizontal="center" vertical="center" wrapText="1"/>
    </xf>
    <xf numFmtId="14" fontId="13" fillId="0" borderId="1" xfId="0" applyNumberFormat="1" applyFont="1" applyBorder="1" applyAlignment="1">
      <alignment horizontal="center" vertical="center"/>
    </xf>
    <xf numFmtId="0" fontId="13" fillId="0" borderId="1" xfId="0" applyFont="1" applyBorder="1" applyAlignment="1">
      <alignment horizontal="center" vertical="center"/>
    </xf>
    <xf numFmtId="0" fontId="0" fillId="0" borderId="1" xfId="0" applyFill="1" applyBorder="1" applyAlignment="1">
      <alignment horizontal="center" vertical="center"/>
    </xf>
    <xf numFmtId="0" fontId="21" fillId="0" borderId="1" xfId="0" applyFont="1" applyBorder="1" applyAlignment="1">
      <alignment horizontal="center" vertical="center" wrapText="1"/>
    </xf>
    <xf numFmtId="0" fontId="0" fillId="5" borderId="1" xfId="0" applyFill="1" applyBorder="1" applyAlignment="1">
      <alignment horizontal="center" vertical="center"/>
    </xf>
    <xf numFmtId="49" fontId="0" fillId="0" borderId="0" xfId="0" applyNumberFormat="1" applyFill="1" applyBorder="1" applyAlignment="1">
      <alignment horizontal="center" vertical="center" wrapText="1"/>
    </xf>
    <xf numFmtId="0" fontId="0" fillId="0" borderId="0" xfId="0" applyFill="1" applyBorder="1" applyAlignment="1">
      <alignment horizontal="center" vertical="center" wrapText="1"/>
    </xf>
    <xf numFmtId="0" fontId="0" fillId="0" borderId="0" xfId="0" applyBorder="1" applyAlignment="1">
      <alignment horizontal="center" vertical="center"/>
    </xf>
    <xf numFmtId="0" fontId="21" fillId="0" borderId="1" xfId="0" applyFont="1" applyBorder="1" applyAlignment="1">
      <alignment horizontal="center" wrapText="1"/>
    </xf>
    <xf numFmtId="14" fontId="21" fillId="0" borderId="1" xfId="0" applyNumberFormat="1" applyFont="1" applyBorder="1" applyAlignment="1">
      <alignment horizontal="center" vertical="center" wrapText="1"/>
    </xf>
    <xf numFmtId="14" fontId="21" fillId="0" borderId="1" xfId="0" applyNumberFormat="1" applyFont="1" applyFill="1" applyBorder="1" applyAlignment="1">
      <alignment horizontal="center" vertical="center" wrapText="1"/>
    </xf>
    <xf numFmtId="15" fontId="13" fillId="5" borderId="1" xfId="0" applyNumberFormat="1" applyFont="1" applyFill="1" applyBorder="1" applyAlignment="1" applyProtection="1">
      <alignment horizontal="center" vertical="center" wrapText="1"/>
      <protection locked="0"/>
    </xf>
    <xf numFmtId="0" fontId="11" fillId="5" borderId="1" xfId="0" applyFont="1" applyFill="1" applyBorder="1" applyAlignment="1">
      <alignment horizontal="left" vertical="center" wrapText="1"/>
    </xf>
    <xf numFmtId="49" fontId="14" fillId="0" borderId="4" xfId="0" applyNumberFormat="1" applyFont="1" applyFill="1" applyBorder="1" applyAlignment="1" applyProtection="1">
      <alignment horizontal="center" vertical="center" wrapText="1"/>
      <protection locked="0"/>
    </xf>
    <xf numFmtId="0" fontId="0" fillId="5" borderId="1" xfId="0" applyFill="1" applyBorder="1" applyAlignment="1">
      <alignment vertical="center"/>
    </xf>
    <xf numFmtId="49" fontId="14" fillId="0" borderId="14" xfId="0" applyNumberFormat="1" applyFont="1" applyFill="1" applyBorder="1" applyAlignment="1" applyProtection="1">
      <alignment horizontal="left" vertical="center" wrapText="1"/>
      <protection locked="0"/>
    </xf>
    <xf numFmtId="0" fontId="1" fillId="2" borderId="22" xfId="0" applyFont="1" applyFill="1" applyBorder="1" applyAlignment="1">
      <alignment horizontal="center" vertical="center" wrapText="1"/>
    </xf>
    <xf numFmtId="0" fontId="14" fillId="0" borderId="14" xfId="0" applyFont="1" applyFill="1" applyBorder="1" applyAlignment="1" applyProtection="1">
      <alignment horizontal="center" vertical="center" wrapText="1"/>
      <protection locked="0"/>
    </xf>
    <xf numFmtId="49" fontId="14" fillId="0" borderId="14" xfId="0" applyNumberFormat="1" applyFont="1" applyFill="1" applyBorder="1" applyAlignment="1" applyProtection="1">
      <alignment horizontal="center" vertical="center" wrapText="1"/>
      <protection locked="0"/>
    </xf>
    <xf numFmtId="0" fontId="4" fillId="0" borderId="13"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0" fillId="0" borderId="1" xfId="0"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6" xfId="0" applyFont="1" applyFill="1"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9" fillId="2" borderId="1" xfId="0" applyFont="1" applyFill="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21" fillId="0" borderId="1" xfId="0" applyFont="1" applyBorder="1" applyAlignment="1">
      <alignment horizontal="center" vertical="center" wrapText="1"/>
    </xf>
    <xf numFmtId="0" fontId="1" fillId="0" borderId="1" xfId="0" applyFont="1" applyFill="1" applyBorder="1" applyAlignment="1">
      <alignment horizontal="center" vertical="center"/>
    </xf>
    <xf numFmtId="0" fontId="13" fillId="5" borderId="1"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22" fillId="0" borderId="1" xfId="0" applyFont="1" applyBorder="1" applyAlignment="1">
      <alignment horizontal="center" vertical="center" wrapText="1"/>
    </xf>
  </cellXfs>
  <cellStyles count="6">
    <cellStyle name="Millares" xfId="1" builtinId="3"/>
    <cellStyle name="Millares 2" xfId="4"/>
    <cellStyle name="Moneda 2" xfId="5"/>
    <cellStyle name="Normal" xfId="0" builtinId="0"/>
    <cellStyle name="Normal 5" xfId="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FD144"/>
  <sheetViews>
    <sheetView tabSelected="1" zoomScale="80" zoomScaleNormal="80" workbookViewId="0">
      <selection activeCell="D46" sqref="D46"/>
    </sheetView>
  </sheetViews>
  <sheetFormatPr baseColWidth="10" defaultRowHeight="15" x14ac:dyDescent="0.25"/>
  <cols>
    <col min="1" max="1" width="3.140625" style="3" bestFit="1" customWidth="1"/>
    <col min="2" max="2" width="102.7109375" style="3" bestFit="1" customWidth="1"/>
    <col min="3" max="3" width="31.140625" style="3" customWidth="1"/>
    <col min="4" max="4" width="26.7109375" style="3" customWidth="1"/>
    <col min="5" max="5" width="25" style="3" customWidth="1"/>
    <col min="6" max="7" width="29.7109375" style="3" customWidth="1"/>
    <col min="8" max="8" width="24.5703125" style="3" customWidth="1"/>
    <col min="9" max="9" width="24" style="3" customWidth="1"/>
    <col min="10" max="10" width="23" style="3" customWidth="1"/>
    <col min="11" max="11" width="18.42578125" style="3" customWidth="1"/>
    <col min="12" max="13" width="18.7109375" style="3" customWidth="1"/>
    <col min="14" max="14" width="22.140625" style="3" customWidth="1"/>
    <col min="15" max="15" width="26.140625" style="3" customWidth="1"/>
    <col min="16" max="16" width="19.5703125" style="3" bestFit="1" customWidth="1"/>
    <col min="17" max="17" width="28.42578125" style="3" customWidth="1"/>
    <col min="18" max="22" width="6.42578125" style="3" customWidth="1"/>
    <col min="23" max="251" width="11.42578125" style="3"/>
    <col min="252" max="252" width="1" style="3" customWidth="1"/>
    <col min="253" max="253" width="4.28515625" style="3" customWidth="1"/>
    <col min="254" max="254" width="34.7109375" style="3" customWidth="1"/>
    <col min="255" max="255" width="0" style="3" hidden="1" customWidth="1"/>
    <col min="256" max="256" width="20" style="3" customWidth="1"/>
    <col min="257" max="257" width="20.85546875" style="3" customWidth="1"/>
    <col min="258" max="258" width="25" style="3" customWidth="1"/>
    <col min="259" max="259" width="18.7109375" style="3" customWidth="1"/>
    <col min="260" max="260" width="29.7109375" style="3" customWidth="1"/>
    <col min="261" max="261" width="13.42578125" style="3" customWidth="1"/>
    <col min="262" max="262" width="13.85546875" style="3" customWidth="1"/>
    <col min="263" max="267" width="16.5703125" style="3" customWidth="1"/>
    <col min="268" max="268" width="20.5703125" style="3" customWidth="1"/>
    <col min="269" max="269" width="21.140625" style="3" customWidth="1"/>
    <col min="270" max="270" width="9.5703125" style="3" customWidth="1"/>
    <col min="271" max="271" width="0.42578125" style="3" customWidth="1"/>
    <col min="272" max="278" width="6.42578125" style="3" customWidth="1"/>
    <col min="279" max="507" width="11.42578125" style="3"/>
    <col min="508" max="508" width="1" style="3" customWidth="1"/>
    <col min="509" max="509" width="4.28515625" style="3" customWidth="1"/>
    <col min="510" max="510" width="34.7109375" style="3" customWidth="1"/>
    <col min="511" max="511" width="0" style="3" hidden="1" customWidth="1"/>
    <col min="512" max="512" width="20" style="3" customWidth="1"/>
    <col min="513" max="513" width="20.85546875" style="3" customWidth="1"/>
    <col min="514" max="514" width="25" style="3" customWidth="1"/>
    <col min="515" max="515" width="18.7109375" style="3" customWidth="1"/>
    <col min="516" max="516" width="29.7109375" style="3" customWidth="1"/>
    <col min="517" max="517" width="13.42578125" style="3" customWidth="1"/>
    <col min="518" max="518" width="13.85546875" style="3" customWidth="1"/>
    <col min="519" max="523" width="16.5703125" style="3" customWidth="1"/>
    <col min="524" max="524" width="20.5703125" style="3" customWidth="1"/>
    <col min="525" max="525" width="21.140625" style="3" customWidth="1"/>
    <col min="526" max="526" width="9.5703125" style="3" customWidth="1"/>
    <col min="527" max="527" width="0.42578125" style="3" customWidth="1"/>
    <col min="528" max="534" width="6.42578125" style="3" customWidth="1"/>
    <col min="535" max="763" width="11.42578125" style="3"/>
    <col min="764" max="764" width="1" style="3" customWidth="1"/>
    <col min="765" max="765" width="4.28515625" style="3" customWidth="1"/>
    <col min="766" max="766" width="34.7109375" style="3" customWidth="1"/>
    <col min="767" max="767" width="0" style="3" hidden="1" customWidth="1"/>
    <col min="768" max="768" width="20" style="3" customWidth="1"/>
    <col min="769" max="769" width="20.85546875" style="3" customWidth="1"/>
    <col min="770" max="770" width="25" style="3" customWidth="1"/>
    <col min="771" max="771" width="18.7109375" style="3" customWidth="1"/>
    <col min="772" max="772" width="29.7109375" style="3" customWidth="1"/>
    <col min="773" max="773" width="13.42578125" style="3" customWidth="1"/>
    <col min="774" max="774" width="13.85546875" style="3" customWidth="1"/>
    <col min="775" max="779" width="16.5703125" style="3" customWidth="1"/>
    <col min="780" max="780" width="20.5703125" style="3" customWidth="1"/>
    <col min="781" max="781" width="21.140625" style="3" customWidth="1"/>
    <col min="782" max="782" width="9.5703125" style="3" customWidth="1"/>
    <col min="783" max="783" width="0.42578125" style="3" customWidth="1"/>
    <col min="784" max="790" width="6.42578125" style="3" customWidth="1"/>
    <col min="791" max="1019" width="11.42578125" style="3"/>
    <col min="1020" max="1020" width="1" style="3" customWidth="1"/>
    <col min="1021" max="1021" width="4.28515625" style="3" customWidth="1"/>
    <col min="1022" max="1022" width="34.7109375" style="3" customWidth="1"/>
    <col min="1023" max="1023" width="0" style="3" hidden="1" customWidth="1"/>
    <col min="1024" max="1024" width="20" style="3" customWidth="1"/>
    <col min="1025" max="1025" width="20.85546875" style="3" customWidth="1"/>
    <col min="1026" max="1026" width="25" style="3" customWidth="1"/>
    <col min="1027" max="1027" width="18.7109375" style="3" customWidth="1"/>
    <col min="1028" max="1028" width="29.7109375" style="3" customWidth="1"/>
    <col min="1029" max="1029" width="13.42578125" style="3" customWidth="1"/>
    <col min="1030" max="1030" width="13.85546875" style="3" customWidth="1"/>
    <col min="1031" max="1035" width="16.5703125" style="3" customWidth="1"/>
    <col min="1036" max="1036" width="20.5703125" style="3" customWidth="1"/>
    <col min="1037" max="1037" width="21.140625" style="3" customWidth="1"/>
    <col min="1038" max="1038" width="9.5703125" style="3" customWidth="1"/>
    <col min="1039" max="1039" width="0.42578125" style="3" customWidth="1"/>
    <col min="1040" max="1046" width="6.42578125" style="3" customWidth="1"/>
    <col min="1047" max="1275" width="11.42578125" style="3"/>
    <col min="1276" max="1276" width="1" style="3" customWidth="1"/>
    <col min="1277" max="1277" width="4.28515625" style="3" customWidth="1"/>
    <col min="1278" max="1278" width="34.7109375" style="3" customWidth="1"/>
    <col min="1279" max="1279" width="0" style="3" hidden="1" customWidth="1"/>
    <col min="1280" max="1280" width="20" style="3" customWidth="1"/>
    <col min="1281" max="1281" width="20.85546875" style="3" customWidth="1"/>
    <col min="1282" max="1282" width="25" style="3" customWidth="1"/>
    <col min="1283" max="1283" width="18.7109375" style="3" customWidth="1"/>
    <col min="1284" max="1284" width="29.7109375" style="3" customWidth="1"/>
    <col min="1285" max="1285" width="13.42578125" style="3" customWidth="1"/>
    <col min="1286" max="1286" width="13.85546875" style="3" customWidth="1"/>
    <col min="1287" max="1291" width="16.5703125" style="3" customWidth="1"/>
    <col min="1292" max="1292" width="20.5703125" style="3" customWidth="1"/>
    <col min="1293" max="1293" width="21.140625" style="3" customWidth="1"/>
    <col min="1294" max="1294" width="9.5703125" style="3" customWidth="1"/>
    <col min="1295" max="1295" width="0.42578125" style="3" customWidth="1"/>
    <col min="1296" max="1302" width="6.42578125" style="3" customWidth="1"/>
    <col min="1303" max="1531" width="11.42578125" style="3"/>
    <col min="1532" max="1532" width="1" style="3" customWidth="1"/>
    <col min="1533" max="1533" width="4.28515625" style="3" customWidth="1"/>
    <col min="1534" max="1534" width="34.7109375" style="3" customWidth="1"/>
    <col min="1535" max="1535" width="0" style="3" hidden="1" customWidth="1"/>
    <col min="1536" max="1536" width="20" style="3" customWidth="1"/>
    <col min="1537" max="1537" width="20.85546875" style="3" customWidth="1"/>
    <col min="1538" max="1538" width="25" style="3" customWidth="1"/>
    <col min="1539" max="1539" width="18.7109375" style="3" customWidth="1"/>
    <col min="1540" max="1540" width="29.7109375" style="3" customWidth="1"/>
    <col min="1541" max="1541" width="13.42578125" style="3" customWidth="1"/>
    <col min="1542" max="1542" width="13.85546875" style="3" customWidth="1"/>
    <col min="1543" max="1547" width="16.5703125" style="3" customWidth="1"/>
    <col min="1548" max="1548" width="20.5703125" style="3" customWidth="1"/>
    <col min="1549" max="1549" width="21.140625" style="3" customWidth="1"/>
    <col min="1550" max="1550" width="9.5703125" style="3" customWidth="1"/>
    <col min="1551" max="1551" width="0.42578125" style="3" customWidth="1"/>
    <col min="1552" max="1558" width="6.42578125" style="3" customWidth="1"/>
    <col min="1559" max="1787" width="11.42578125" style="3"/>
    <col min="1788" max="1788" width="1" style="3" customWidth="1"/>
    <col min="1789" max="1789" width="4.28515625" style="3" customWidth="1"/>
    <col min="1790" max="1790" width="34.7109375" style="3" customWidth="1"/>
    <col min="1791" max="1791" width="0" style="3" hidden="1" customWidth="1"/>
    <col min="1792" max="1792" width="20" style="3" customWidth="1"/>
    <col min="1793" max="1793" width="20.85546875" style="3" customWidth="1"/>
    <col min="1794" max="1794" width="25" style="3" customWidth="1"/>
    <col min="1795" max="1795" width="18.7109375" style="3" customWidth="1"/>
    <col min="1796" max="1796" width="29.7109375" style="3" customWidth="1"/>
    <col min="1797" max="1797" width="13.42578125" style="3" customWidth="1"/>
    <col min="1798" max="1798" width="13.85546875" style="3" customWidth="1"/>
    <col min="1799" max="1803" width="16.5703125" style="3" customWidth="1"/>
    <col min="1804" max="1804" width="20.5703125" style="3" customWidth="1"/>
    <col min="1805" max="1805" width="21.140625" style="3" customWidth="1"/>
    <col min="1806" max="1806" width="9.5703125" style="3" customWidth="1"/>
    <col min="1807" max="1807" width="0.42578125" style="3" customWidth="1"/>
    <col min="1808" max="1814" width="6.42578125" style="3" customWidth="1"/>
    <col min="1815" max="2043" width="11.42578125" style="3"/>
    <col min="2044" max="2044" width="1" style="3" customWidth="1"/>
    <col min="2045" max="2045" width="4.28515625" style="3" customWidth="1"/>
    <col min="2046" max="2046" width="34.7109375" style="3" customWidth="1"/>
    <col min="2047" max="2047" width="0" style="3" hidden="1" customWidth="1"/>
    <col min="2048" max="2048" width="20" style="3" customWidth="1"/>
    <col min="2049" max="2049" width="20.85546875" style="3" customWidth="1"/>
    <col min="2050" max="2050" width="25" style="3" customWidth="1"/>
    <col min="2051" max="2051" width="18.7109375" style="3" customWidth="1"/>
    <col min="2052" max="2052" width="29.7109375" style="3" customWidth="1"/>
    <col min="2053" max="2053" width="13.42578125" style="3" customWidth="1"/>
    <col min="2054" max="2054" width="13.85546875" style="3" customWidth="1"/>
    <col min="2055" max="2059" width="16.5703125" style="3" customWidth="1"/>
    <col min="2060" max="2060" width="20.5703125" style="3" customWidth="1"/>
    <col min="2061" max="2061" width="21.140625" style="3" customWidth="1"/>
    <col min="2062" max="2062" width="9.5703125" style="3" customWidth="1"/>
    <col min="2063" max="2063" width="0.42578125" style="3" customWidth="1"/>
    <col min="2064" max="2070" width="6.42578125" style="3" customWidth="1"/>
    <col min="2071" max="2299" width="11.42578125" style="3"/>
    <col min="2300" max="2300" width="1" style="3" customWidth="1"/>
    <col min="2301" max="2301" width="4.28515625" style="3" customWidth="1"/>
    <col min="2302" max="2302" width="34.7109375" style="3" customWidth="1"/>
    <col min="2303" max="2303" width="0" style="3" hidden="1" customWidth="1"/>
    <col min="2304" max="2304" width="20" style="3" customWidth="1"/>
    <col min="2305" max="2305" width="20.85546875" style="3" customWidth="1"/>
    <col min="2306" max="2306" width="25" style="3" customWidth="1"/>
    <col min="2307" max="2307" width="18.7109375" style="3" customWidth="1"/>
    <col min="2308" max="2308" width="29.7109375" style="3" customWidth="1"/>
    <col min="2309" max="2309" width="13.42578125" style="3" customWidth="1"/>
    <col min="2310" max="2310" width="13.85546875" style="3" customWidth="1"/>
    <col min="2311" max="2315" width="16.5703125" style="3" customWidth="1"/>
    <col min="2316" max="2316" width="20.5703125" style="3" customWidth="1"/>
    <col min="2317" max="2317" width="21.140625" style="3" customWidth="1"/>
    <col min="2318" max="2318" width="9.5703125" style="3" customWidth="1"/>
    <col min="2319" max="2319" width="0.42578125" style="3" customWidth="1"/>
    <col min="2320" max="2326" width="6.42578125" style="3" customWidth="1"/>
    <col min="2327" max="2555" width="11.42578125" style="3"/>
    <col min="2556" max="2556" width="1" style="3" customWidth="1"/>
    <col min="2557" max="2557" width="4.28515625" style="3" customWidth="1"/>
    <col min="2558" max="2558" width="34.7109375" style="3" customWidth="1"/>
    <col min="2559" max="2559" width="0" style="3" hidden="1" customWidth="1"/>
    <col min="2560" max="2560" width="20" style="3" customWidth="1"/>
    <col min="2561" max="2561" width="20.85546875" style="3" customWidth="1"/>
    <col min="2562" max="2562" width="25" style="3" customWidth="1"/>
    <col min="2563" max="2563" width="18.7109375" style="3" customWidth="1"/>
    <col min="2564" max="2564" width="29.7109375" style="3" customWidth="1"/>
    <col min="2565" max="2565" width="13.42578125" style="3" customWidth="1"/>
    <col min="2566" max="2566" width="13.85546875" style="3" customWidth="1"/>
    <col min="2567" max="2571" width="16.5703125" style="3" customWidth="1"/>
    <col min="2572" max="2572" width="20.5703125" style="3" customWidth="1"/>
    <col min="2573" max="2573" width="21.140625" style="3" customWidth="1"/>
    <col min="2574" max="2574" width="9.5703125" style="3" customWidth="1"/>
    <col min="2575" max="2575" width="0.42578125" style="3" customWidth="1"/>
    <col min="2576" max="2582" width="6.42578125" style="3" customWidth="1"/>
    <col min="2583" max="2811" width="11.42578125" style="3"/>
    <col min="2812" max="2812" width="1" style="3" customWidth="1"/>
    <col min="2813" max="2813" width="4.28515625" style="3" customWidth="1"/>
    <col min="2814" max="2814" width="34.7109375" style="3" customWidth="1"/>
    <col min="2815" max="2815" width="0" style="3" hidden="1" customWidth="1"/>
    <col min="2816" max="2816" width="20" style="3" customWidth="1"/>
    <col min="2817" max="2817" width="20.85546875" style="3" customWidth="1"/>
    <col min="2818" max="2818" width="25" style="3" customWidth="1"/>
    <col min="2819" max="2819" width="18.7109375" style="3" customWidth="1"/>
    <col min="2820" max="2820" width="29.7109375" style="3" customWidth="1"/>
    <col min="2821" max="2821" width="13.42578125" style="3" customWidth="1"/>
    <col min="2822" max="2822" width="13.85546875" style="3" customWidth="1"/>
    <col min="2823" max="2827" width="16.5703125" style="3" customWidth="1"/>
    <col min="2828" max="2828" width="20.5703125" style="3" customWidth="1"/>
    <col min="2829" max="2829" width="21.140625" style="3" customWidth="1"/>
    <col min="2830" max="2830" width="9.5703125" style="3" customWidth="1"/>
    <col min="2831" max="2831" width="0.42578125" style="3" customWidth="1"/>
    <col min="2832" max="2838" width="6.42578125" style="3" customWidth="1"/>
    <col min="2839" max="3067" width="11.42578125" style="3"/>
    <col min="3068" max="3068" width="1" style="3" customWidth="1"/>
    <col min="3069" max="3069" width="4.28515625" style="3" customWidth="1"/>
    <col min="3070" max="3070" width="34.7109375" style="3" customWidth="1"/>
    <col min="3071" max="3071" width="0" style="3" hidden="1" customWidth="1"/>
    <col min="3072" max="3072" width="20" style="3" customWidth="1"/>
    <col min="3073" max="3073" width="20.85546875" style="3" customWidth="1"/>
    <col min="3074" max="3074" width="25" style="3" customWidth="1"/>
    <col min="3075" max="3075" width="18.7109375" style="3" customWidth="1"/>
    <col min="3076" max="3076" width="29.7109375" style="3" customWidth="1"/>
    <col min="3077" max="3077" width="13.42578125" style="3" customWidth="1"/>
    <col min="3078" max="3078" width="13.85546875" style="3" customWidth="1"/>
    <col min="3079" max="3083" width="16.5703125" style="3" customWidth="1"/>
    <col min="3084" max="3084" width="20.5703125" style="3" customWidth="1"/>
    <col min="3085" max="3085" width="21.140625" style="3" customWidth="1"/>
    <col min="3086" max="3086" width="9.5703125" style="3" customWidth="1"/>
    <col min="3087" max="3087" width="0.42578125" style="3" customWidth="1"/>
    <col min="3088" max="3094" width="6.42578125" style="3" customWidth="1"/>
    <col min="3095" max="3323" width="11.42578125" style="3"/>
    <col min="3324" max="3324" width="1" style="3" customWidth="1"/>
    <col min="3325" max="3325" width="4.28515625" style="3" customWidth="1"/>
    <col min="3326" max="3326" width="34.7109375" style="3" customWidth="1"/>
    <col min="3327" max="3327" width="0" style="3" hidden="1" customWidth="1"/>
    <col min="3328" max="3328" width="20" style="3" customWidth="1"/>
    <col min="3329" max="3329" width="20.85546875" style="3" customWidth="1"/>
    <col min="3330" max="3330" width="25" style="3" customWidth="1"/>
    <col min="3331" max="3331" width="18.7109375" style="3" customWidth="1"/>
    <col min="3332" max="3332" width="29.7109375" style="3" customWidth="1"/>
    <col min="3333" max="3333" width="13.42578125" style="3" customWidth="1"/>
    <col min="3334" max="3334" width="13.85546875" style="3" customWidth="1"/>
    <col min="3335" max="3339" width="16.5703125" style="3" customWidth="1"/>
    <col min="3340" max="3340" width="20.5703125" style="3" customWidth="1"/>
    <col min="3341" max="3341" width="21.140625" style="3" customWidth="1"/>
    <col min="3342" max="3342" width="9.5703125" style="3" customWidth="1"/>
    <col min="3343" max="3343" width="0.42578125" style="3" customWidth="1"/>
    <col min="3344" max="3350" width="6.42578125" style="3" customWidth="1"/>
    <col min="3351" max="3579" width="11.42578125" style="3"/>
    <col min="3580" max="3580" width="1" style="3" customWidth="1"/>
    <col min="3581" max="3581" width="4.28515625" style="3" customWidth="1"/>
    <col min="3582" max="3582" width="34.7109375" style="3" customWidth="1"/>
    <col min="3583" max="3583" width="0" style="3" hidden="1" customWidth="1"/>
    <col min="3584" max="3584" width="20" style="3" customWidth="1"/>
    <col min="3585" max="3585" width="20.85546875" style="3" customWidth="1"/>
    <col min="3586" max="3586" width="25" style="3" customWidth="1"/>
    <col min="3587" max="3587" width="18.7109375" style="3" customWidth="1"/>
    <col min="3588" max="3588" width="29.7109375" style="3" customWidth="1"/>
    <col min="3589" max="3589" width="13.42578125" style="3" customWidth="1"/>
    <col min="3590" max="3590" width="13.85546875" style="3" customWidth="1"/>
    <col min="3591" max="3595" width="16.5703125" style="3" customWidth="1"/>
    <col min="3596" max="3596" width="20.5703125" style="3" customWidth="1"/>
    <col min="3597" max="3597" width="21.140625" style="3" customWidth="1"/>
    <col min="3598" max="3598" width="9.5703125" style="3" customWidth="1"/>
    <col min="3599" max="3599" width="0.42578125" style="3" customWidth="1"/>
    <col min="3600" max="3606" width="6.42578125" style="3" customWidth="1"/>
    <col min="3607" max="3835" width="11.42578125" style="3"/>
    <col min="3836" max="3836" width="1" style="3" customWidth="1"/>
    <col min="3837" max="3837" width="4.28515625" style="3" customWidth="1"/>
    <col min="3838" max="3838" width="34.7109375" style="3" customWidth="1"/>
    <col min="3839" max="3839" width="0" style="3" hidden="1" customWidth="1"/>
    <col min="3840" max="3840" width="20" style="3" customWidth="1"/>
    <col min="3841" max="3841" width="20.85546875" style="3" customWidth="1"/>
    <col min="3842" max="3842" width="25" style="3" customWidth="1"/>
    <col min="3843" max="3843" width="18.7109375" style="3" customWidth="1"/>
    <col min="3844" max="3844" width="29.7109375" style="3" customWidth="1"/>
    <col min="3845" max="3845" width="13.42578125" style="3" customWidth="1"/>
    <col min="3846" max="3846" width="13.85546875" style="3" customWidth="1"/>
    <col min="3847" max="3851" width="16.5703125" style="3" customWidth="1"/>
    <col min="3852" max="3852" width="20.5703125" style="3" customWidth="1"/>
    <col min="3853" max="3853" width="21.140625" style="3" customWidth="1"/>
    <col min="3854" max="3854" width="9.5703125" style="3" customWidth="1"/>
    <col min="3855" max="3855" width="0.42578125" style="3" customWidth="1"/>
    <col min="3856" max="3862" width="6.42578125" style="3" customWidth="1"/>
    <col min="3863" max="4091" width="11.42578125" style="3"/>
    <col min="4092" max="4092" width="1" style="3" customWidth="1"/>
    <col min="4093" max="4093" width="4.28515625" style="3" customWidth="1"/>
    <col min="4094" max="4094" width="34.7109375" style="3" customWidth="1"/>
    <col min="4095" max="4095" width="0" style="3" hidden="1" customWidth="1"/>
    <col min="4096" max="4096" width="20" style="3" customWidth="1"/>
    <col min="4097" max="4097" width="20.85546875" style="3" customWidth="1"/>
    <col min="4098" max="4098" width="25" style="3" customWidth="1"/>
    <col min="4099" max="4099" width="18.7109375" style="3" customWidth="1"/>
    <col min="4100" max="4100" width="29.7109375" style="3" customWidth="1"/>
    <col min="4101" max="4101" width="13.42578125" style="3" customWidth="1"/>
    <col min="4102" max="4102" width="13.85546875" style="3" customWidth="1"/>
    <col min="4103" max="4107" width="16.5703125" style="3" customWidth="1"/>
    <col min="4108" max="4108" width="20.5703125" style="3" customWidth="1"/>
    <col min="4109" max="4109" width="21.140625" style="3" customWidth="1"/>
    <col min="4110" max="4110" width="9.5703125" style="3" customWidth="1"/>
    <col min="4111" max="4111" width="0.42578125" style="3" customWidth="1"/>
    <col min="4112" max="4118" width="6.42578125" style="3" customWidth="1"/>
    <col min="4119" max="4347" width="11.42578125" style="3"/>
    <col min="4348" max="4348" width="1" style="3" customWidth="1"/>
    <col min="4349" max="4349" width="4.28515625" style="3" customWidth="1"/>
    <col min="4350" max="4350" width="34.7109375" style="3" customWidth="1"/>
    <col min="4351" max="4351" width="0" style="3" hidden="1" customWidth="1"/>
    <col min="4352" max="4352" width="20" style="3" customWidth="1"/>
    <col min="4353" max="4353" width="20.85546875" style="3" customWidth="1"/>
    <col min="4354" max="4354" width="25" style="3" customWidth="1"/>
    <col min="4355" max="4355" width="18.7109375" style="3" customWidth="1"/>
    <col min="4356" max="4356" width="29.7109375" style="3" customWidth="1"/>
    <col min="4357" max="4357" width="13.42578125" style="3" customWidth="1"/>
    <col min="4358" max="4358" width="13.85546875" style="3" customWidth="1"/>
    <col min="4359" max="4363" width="16.5703125" style="3" customWidth="1"/>
    <col min="4364" max="4364" width="20.5703125" style="3" customWidth="1"/>
    <col min="4365" max="4365" width="21.140625" style="3" customWidth="1"/>
    <col min="4366" max="4366" width="9.5703125" style="3" customWidth="1"/>
    <col min="4367" max="4367" width="0.42578125" style="3" customWidth="1"/>
    <col min="4368" max="4374" width="6.42578125" style="3" customWidth="1"/>
    <col min="4375" max="4603" width="11.42578125" style="3"/>
    <col min="4604" max="4604" width="1" style="3" customWidth="1"/>
    <col min="4605" max="4605" width="4.28515625" style="3" customWidth="1"/>
    <col min="4606" max="4606" width="34.7109375" style="3" customWidth="1"/>
    <col min="4607" max="4607" width="0" style="3" hidden="1" customWidth="1"/>
    <col min="4608" max="4608" width="20" style="3" customWidth="1"/>
    <col min="4609" max="4609" width="20.85546875" style="3" customWidth="1"/>
    <col min="4610" max="4610" width="25" style="3" customWidth="1"/>
    <col min="4611" max="4611" width="18.7109375" style="3" customWidth="1"/>
    <col min="4612" max="4612" width="29.7109375" style="3" customWidth="1"/>
    <col min="4613" max="4613" width="13.42578125" style="3" customWidth="1"/>
    <col min="4614" max="4614" width="13.85546875" style="3" customWidth="1"/>
    <col min="4615" max="4619" width="16.5703125" style="3" customWidth="1"/>
    <col min="4620" max="4620" width="20.5703125" style="3" customWidth="1"/>
    <col min="4621" max="4621" width="21.140625" style="3" customWidth="1"/>
    <col min="4622" max="4622" width="9.5703125" style="3" customWidth="1"/>
    <col min="4623" max="4623" width="0.42578125" style="3" customWidth="1"/>
    <col min="4624" max="4630" width="6.42578125" style="3" customWidth="1"/>
    <col min="4631" max="4859" width="11.42578125" style="3"/>
    <col min="4860" max="4860" width="1" style="3" customWidth="1"/>
    <col min="4861" max="4861" width="4.28515625" style="3" customWidth="1"/>
    <col min="4862" max="4862" width="34.7109375" style="3" customWidth="1"/>
    <col min="4863" max="4863" width="0" style="3" hidden="1" customWidth="1"/>
    <col min="4864" max="4864" width="20" style="3" customWidth="1"/>
    <col min="4865" max="4865" width="20.85546875" style="3" customWidth="1"/>
    <col min="4866" max="4866" width="25" style="3" customWidth="1"/>
    <col min="4867" max="4867" width="18.7109375" style="3" customWidth="1"/>
    <col min="4868" max="4868" width="29.7109375" style="3" customWidth="1"/>
    <col min="4869" max="4869" width="13.42578125" style="3" customWidth="1"/>
    <col min="4870" max="4870" width="13.85546875" style="3" customWidth="1"/>
    <col min="4871" max="4875" width="16.5703125" style="3" customWidth="1"/>
    <col min="4876" max="4876" width="20.5703125" style="3" customWidth="1"/>
    <col min="4877" max="4877" width="21.140625" style="3" customWidth="1"/>
    <col min="4878" max="4878" width="9.5703125" style="3" customWidth="1"/>
    <col min="4879" max="4879" width="0.42578125" style="3" customWidth="1"/>
    <col min="4880" max="4886" width="6.42578125" style="3" customWidth="1"/>
    <col min="4887" max="5115" width="11.42578125" style="3"/>
    <col min="5116" max="5116" width="1" style="3" customWidth="1"/>
    <col min="5117" max="5117" width="4.28515625" style="3" customWidth="1"/>
    <col min="5118" max="5118" width="34.7109375" style="3" customWidth="1"/>
    <col min="5119" max="5119" width="0" style="3" hidden="1" customWidth="1"/>
    <col min="5120" max="5120" width="20" style="3" customWidth="1"/>
    <col min="5121" max="5121" width="20.85546875" style="3" customWidth="1"/>
    <col min="5122" max="5122" width="25" style="3" customWidth="1"/>
    <col min="5123" max="5123" width="18.7109375" style="3" customWidth="1"/>
    <col min="5124" max="5124" width="29.7109375" style="3" customWidth="1"/>
    <col min="5125" max="5125" width="13.42578125" style="3" customWidth="1"/>
    <col min="5126" max="5126" width="13.85546875" style="3" customWidth="1"/>
    <col min="5127" max="5131" width="16.5703125" style="3" customWidth="1"/>
    <col min="5132" max="5132" width="20.5703125" style="3" customWidth="1"/>
    <col min="5133" max="5133" width="21.140625" style="3" customWidth="1"/>
    <col min="5134" max="5134" width="9.5703125" style="3" customWidth="1"/>
    <col min="5135" max="5135" width="0.42578125" style="3" customWidth="1"/>
    <col min="5136" max="5142" width="6.42578125" style="3" customWidth="1"/>
    <col min="5143" max="5371" width="11.42578125" style="3"/>
    <col min="5372" max="5372" width="1" style="3" customWidth="1"/>
    <col min="5373" max="5373" width="4.28515625" style="3" customWidth="1"/>
    <col min="5374" max="5374" width="34.7109375" style="3" customWidth="1"/>
    <col min="5375" max="5375" width="0" style="3" hidden="1" customWidth="1"/>
    <col min="5376" max="5376" width="20" style="3" customWidth="1"/>
    <col min="5377" max="5377" width="20.85546875" style="3" customWidth="1"/>
    <col min="5378" max="5378" width="25" style="3" customWidth="1"/>
    <col min="5379" max="5379" width="18.7109375" style="3" customWidth="1"/>
    <col min="5380" max="5380" width="29.7109375" style="3" customWidth="1"/>
    <col min="5381" max="5381" width="13.42578125" style="3" customWidth="1"/>
    <col min="5382" max="5382" width="13.85546875" style="3" customWidth="1"/>
    <col min="5383" max="5387" width="16.5703125" style="3" customWidth="1"/>
    <col min="5388" max="5388" width="20.5703125" style="3" customWidth="1"/>
    <col min="5389" max="5389" width="21.140625" style="3" customWidth="1"/>
    <col min="5390" max="5390" width="9.5703125" style="3" customWidth="1"/>
    <col min="5391" max="5391" width="0.42578125" style="3" customWidth="1"/>
    <col min="5392" max="5398" width="6.42578125" style="3" customWidth="1"/>
    <col min="5399" max="5627" width="11.42578125" style="3"/>
    <col min="5628" max="5628" width="1" style="3" customWidth="1"/>
    <col min="5629" max="5629" width="4.28515625" style="3" customWidth="1"/>
    <col min="5630" max="5630" width="34.7109375" style="3" customWidth="1"/>
    <col min="5631" max="5631" width="0" style="3" hidden="1" customWidth="1"/>
    <col min="5632" max="5632" width="20" style="3" customWidth="1"/>
    <col min="5633" max="5633" width="20.85546875" style="3" customWidth="1"/>
    <col min="5634" max="5634" width="25" style="3" customWidth="1"/>
    <col min="5635" max="5635" width="18.7109375" style="3" customWidth="1"/>
    <col min="5636" max="5636" width="29.7109375" style="3" customWidth="1"/>
    <col min="5637" max="5637" width="13.42578125" style="3" customWidth="1"/>
    <col min="5638" max="5638" width="13.85546875" style="3" customWidth="1"/>
    <col min="5639" max="5643" width="16.5703125" style="3" customWidth="1"/>
    <col min="5644" max="5644" width="20.5703125" style="3" customWidth="1"/>
    <col min="5645" max="5645" width="21.140625" style="3" customWidth="1"/>
    <col min="5646" max="5646" width="9.5703125" style="3" customWidth="1"/>
    <col min="5647" max="5647" width="0.42578125" style="3" customWidth="1"/>
    <col min="5648" max="5654" width="6.42578125" style="3" customWidth="1"/>
    <col min="5655" max="5883" width="11.42578125" style="3"/>
    <col min="5884" max="5884" width="1" style="3" customWidth="1"/>
    <col min="5885" max="5885" width="4.28515625" style="3" customWidth="1"/>
    <col min="5886" max="5886" width="34.7109375" style="3" customWidth="1"/>
    <col min="5887" max="5887" width="0" style="3" hidden="1" customWidth="1"/>
    <col min="5888" max="5888" width="20" style="3" customWidth="1"/>
    <col min="5889" max="5889" width="20.85546875" style="3" customWidth="1"/>
    <col min="5890" max="5890" width="25" style="3" customWidth="1"/>
    <col min="5891" max="5891" width="18.7109375" style="3" customWidth="1"/>
    <col min="5892" max="5892" width="29.7109375" style="3" customWidth="1"/>
    <col min="5893" max="5893" width="13.42578125" style="3" customWidth="1"/>
    <col min="5894" max="5894" width="13.85546875" style="3" customWidth="1"/>
    <col min="5895" max="5899" width="16.5703125" style="3" customWidth="1"/>
    <col min="5900" max="5900" width="20.5703125" style="3" customWidth="1"/>
    <col min="5901" max="5901" width="21.140625" style="3" customWidth="1"/>
    <col min="5902" max="5902" width="9.5703125" style="3" customWidth="1"/>
    <col min="5903" max="5903" width="0.42578125" style="3" customWidth="1"/>
    <col min="5904" max="5910" width="6.42578125" style="3" customWidth="1"/>
    <col min="5911" max="6139" width="11.42578125" style="3"/>
    <col min="6140" max="6140" width="1" style="3" customWidth="1"/>
    <col min="6141" max="6141" width="4.28515625" style="3" customWidth="1"/>
    <col min="6142" max="6142" width="34.7109375" style="3" customWidth="1"/>
    <col min="6143" max="6143" width="0" style="3" hidden="1" customWidth="1"/>
    <col min="6144" max="6144" width="20" style="3" customWidth="1"/>
    <col min="6145" max="6145" width="20.85546875" style="3" customWidth="1"/>
    <col min="6146" max="6146" width="25" style="3" customWidth="1"/>
    <col min="6147" max="6147" width="18.7109375" style="3" customWidth="1"/>
    <col min="6148" max="6148" width="29.7109375" style="3" customWidth="1"/>
    <col min="6149" max="6149" width="13.42578125" style="3" customWidth="1"/>
    <col min="6150" max="6150" width="13.85546875" style="3" customWidth="1"/>
    <col min="6151" max="6155" width="16.5703125" style="3" customWidth="1"/>
    <col min="6156" max="6156" width="20.5703125" style="3" customWidth="1"/>
    <col min="6157" max="6157" width="21.140625" style="3" customWidth="1"/>
    <col min="6158" max="6158" width="9.5703125" style="3" customWidth="1"/>
    <col min="6159" max="6159" width="0.42578125" style="3" customWidth="1"/>
    <col min="6160" max="6166" width="6.42578125" style="3" customWidth="1"/>
    <col min="6167" max="6395" width="11.42578125" style="3"/>
    <col min="6396" max="6396" width="1" style="3" customWidth="1"/>
    <col min="6397" max="6397" width="4.28515625" style="3" customWidth="1"/>
    <col min="6398" max="6398" width="34.7109375" style="3" customWidth="1"/>
    <col min="6399" max="6399" width="0" style="3" hidden="1" customWidth="1"/>
    <col min="6400" max="6400" width="20" style="3" customWidth="1"/>
    <col min="6401" max="6401" width="20.85546875" style="3" customWidth="1"/>
    <col min="6402" max="6402" width="25" style="3" customWidth="1"/>
    <col min="6403" max="6403" width="18.7109375" style="3" customWidth="1"/>
    <col min="6404" max="6404" width="29.7109375" style="3" customWidth="1"/>
    <col min="6405" max="6405" width="13.42578125" style="3" customWidth="1"/>
    <col min="6406" max="6406" width="13.85546875" style="3" customWidth="1"/>
    <col min="6407" max="6411" width="16.5703125" style="3" customWidth="1"/>
    <col min="6412" max="6412" width="20.5703125" style="3" customWidth="1"/>
    <col min="6413" max="6413" width="21.140625" style="3" customWidth="1"/>
    <col min="6414" max="6414" width="9.5703125" style="3" customWidth="1"/>
    <col min="6415" max="6415" width="0.42578125" style="3" customWidth="1"/>
    <col min="6416" max="6422" width="6.42578125" style="3" customWidth="1"/>
    <col min="6423" max="6651" width="11.42578125" style="3"/>
    <col min="6652" max="6652" width="1" style="3" customWidth="1"/>
    <col min="6653" max="6653" width="4.28515625" style="3" customWidth="1"/>
    <col min="6654" max="6654" width="34.7109375" style="3" customWidth="1"/>
    <col min="6655" max="6655" width="0" style="3" hidden="1" customWidth="1"/>
    <col min="6656" max="6656" width="20" style="3" customWidth="1"/>
    <col min="6657" max="6657" width="20.85546875" style="3" customWidth="1"/>
    <col min="6658" max="6658" width="25" style="3" customWidth="1"/>
    <col min="6659" max="6659" width="18.7109375" style="3" customWidth="1"/>
    <col min="6660" max="6660" width="29.7109375" style="3" customWidth="1"/>
    <col min="6661" max="6661" width="13.42578125" style="3" customWidth="1"/>
    <col min="6662" max="6662" width="13.85546875" style="3" customWidth="1"/>
    <col min="6663" max="6667" width="16.5703125" style="3" customWidth="1"/>
    <col min="6668" max="6668" width="20.5703125" style="3" customWidth="1"/>
    <col min="6669" max="6669" width="21.140625" style="3" customWidth="1"/>
    <col min="6670" max="6670" width="9.5703125" style="3" customWidth="1"/>
    <col min="6671" max="6671" width="0.42578125" style="3" customWidth="1"/>
    <col min="6672" max="6678" width="6.42578125" style="3" customWidth="1"/>
    <col min="6679" max="6907" width="11.42578125" style="3"/>
    <col min="6908" max="6908" width="1" style="3" customWidth="1"/>
    <col min="6909" max="6909" width="4.28515625" style="3" customWidth="1"/>
    <col min="6910" max="6910" width="34.7109375" style="3" customWidth="1"/>
    <col min="6911" max="6911" width="0" style="3" hidden="1" customWidth="1"/>
    <col min="6912" max="6912" width="20" style="3" customWidth="1"/>
    <col min="6913" max="6913" width="20.85546875" style="3" customWidth="1"/>
    <col min="6914" max="6914" width="25" style="3" customWidth="1"/>
    <col min="6915" max="6915" width="18.7109375" style="3" customWidth="1"/>
    <col min="6916" max="6916" width="29.7109375" style="3" customWidth="1"/>
    <col min="6917" max="6917" width="13.42578125" style="3" customWidth="1"/>
    <col min="6918" max="6918" width="13.85546875" style="3" customWidth="1"/>
    <col min="6919" max="6923" width="16.5703125" style="3" customWidth="1"/>
    <col min="6924" max="6924" width="20.5703125" style="3" customWidth="1"/>
    <col min="6925" max="6925" width="21.140625" style="3" customWidth="1"/>
    <col min="6926" max="6926" width="9.5703125" style="3" customWidth="1"/>
    <col min="6927" max="6927" width="0.42578125" style="3" customWidth="1"/>
    <col min="6928" max="6934" width="6.42578125" style="3" customWidth="1"/>
    <col min="6935" max="7163" width="11.42578125" style="3"/>
    <col min="7164" max="7164" width="1" style="3" customWidth="1"/>
    <col min="7165" max="7165" width="4.28515625" style="3" customWidth="1"/>
    <col min="7166" max="7166" width="34.7109375" style="3" customWidth="1"/>
    <col min="7167" max="7167" width="0" style="3" hidden="1" customWidth="1"/>
    <col min="7168" max="7168" width="20" style="3" customWidth="1"/>
    <col min="7169" max="7169" width="20.85546875" style="3" customWidth="1"/>
    <col min="7170" max="7170" width="25" style="3" customWidth="1"/>
    <col min="7171" max="7171" width="18.7109375" style="3" customWidth="1"/>
    <col min="7172" max="7172" width="29.7109375" style="3" customWidth="1"/>
    <col min="7173" max="7173" width="13.42578125" style="3" customWidth="1"/>
    <col min="7174" max="7174" width="13.85546875" style="3" customWidth="1"/>
    <col min="7175" max="7179" width="16.5703125" style="3" customWidth="1"/>
    <col min="7180" max="7180" width="20.5703125" style="3" customWidth="1"/>
    <col min="7181" max="7181" width="21.140625" style="3" customWidth="1"/>
    <col min="7182" max="7182" width="9.5703125" style="3" customWidth="1"/>
    <col min="7183" max="7183" width="0.42578125" style="3" customWidth="1"/>
    <col min="7184" max="7190" width="6.42578125" style="3" customWidth="1"/>
    <col min="7191" max="7419" width="11.42578125" style="3"/>
    <col min="7420" max="7420" width="1" style="3" customWidth="1"/>
    <col min="7421" max="7421" width="4.28515625" style="3" customWidth="1"/>
    <col min="7422" max="7422" width="34.7109375" style="3" customWidth="1"/>
    <col min="7423" max="7423" width="0" style="3" hidden="1" customWidth="1"/>
    <col min="7424" max="7424" width="20" style="3" customWidth="1"/>
    <col min="7425" max="7425" width="20.85546875" style="3" customWidth="1"/>
    <col min="7426" max="7426" width="25" style="3" customWidth="1"/>
    <col min="7427" max="7427" width="18.7109375" style="3" customWidth="1"/>
    <col min="7428" max="7428" width="29.7109375" style="3" customWidth="1"/>
    <col min="7429" max="7429" width="13.42578125" style="3" customWidth="1"/>
    <col min="7430" max="7430" width="13.85546875" style="3" customWidth="1"/>
    <col min="7431" max="7435" width="16.5703125" style="3" customWidth="1"/>
    <col min="7436" max="7436" width="20.5703125" style="3" customWidth="1"/>
    <col min="7437" max="7437" width="21.140625" style="3" customWidth="1"/>
    <col min="7438" max="7438" width="9.5703125" style="3" customWidth="1"/>
    <col min="7439" max="7439" width="0.42578125" style="3" customWidth="1"/>
    <col min="7440" max="7446" width="6.42578125" style="3" customWidth="1"/>
    <col min="7447" max="7675" width="11.42578125" style="3"/>
    <col min="7676" max="7676" width="1" style="3" customWidth="1"/>
    <col min="7677" max="7677" width="4.28515625" style="3" customWidth="1"/>
    <col min="7678" max="7678" width="34.7109375" style="3" customWidth="1"/>
    <col min="7679" max="7679" width="0" style="3" hidden="1" customWidth="1"/>
    <col min="7680" max="7680" width="20" style="3" customWidth="1"/>
    <col min="7681" max="7681" width="20.85546875" style="3" customWidth="1"/>
    <col min="7682" max="7682" width="25" style="3" customWidth="1"/>
    <col min="7683" max="7683" width="18.7109375" style="3" customWidth="1"/>
    <col min="7684" max="7684" width="29.7109375" style="3" customWidth="1"/>
    <col min="7685" max="7685" width="13.42578125" style="3" customWidth="1"/>
    <col min="7686" max="7686" width="13.85546875" style="3" customWidth="1"/>
    <col min="7687" max="7691" width="16.5703125" style="3" customWidth="1"/>
    <col min="7692" max="7692" width="20.5703125" style="3" customWidth="1"/>
    <col min="7693" max="7693" width="21.140625" style="3" customWidth="1"/>
    <col min="7694" max="7694" width="9.5703125" style="3" customWidth="1"/>
    <col min="7695" max="7695" width="0.42578125" style="3" customWidth="1"/>
    <col min="7696" max="7702" width="6.42578125" style="3" customWidth="1"/>
    <col min="7703" max="7931" width="11.42578125" style="3"/>
    <col min="7932" max="7932" width="1" style="3" customWidth="1"/>
    <col min="7933" max="7933" width="4.28515625" style="3" customWidth="1"/>
    <col min="7934" max="7934" width="34.7109375" style="3" customWidth="1"/>
    <col min="7935" max="7935" width="0" style="3" hidden="1" customWidth="1"/>
    <col min="7936" max="7936" width="20" style="3" customWidth="1"/>
    <col min="7937" max="7937" width="20.85546875" style="3" customWidth="1"/>
    <col min="7938" max="7938" width="25" style="3" customWidth="1"/>
    <col min="7939" max="7939" width="18.7109375" style="3" customWidth="1"/>
    <col min="7940" max="7940" width="29.7109375" style="3" customWidth="1"/>
    <col min="7941" max="7941" width="13.42578125" style="3" customWidth="1"/>
    <col min="7942" max="7942" width="13.85546875" style="3" customWidth="1"/>
    <col min="7943" max="7947" width="16.5703125" style="3" customWidth="1"/>
    <col min="7948" max="7948" width="20.5703125" style="3" customWidth="1"/>
    <col min="7949" max="7949" width="21.140625" style="3" customWidth="1"/>
    <col min="7950" max="7950" width="9.5703125" style="3" customWidth="1"/>
    <col min="7951" max="7951" width="0.42578125" style="3" customWidth="1"/>
    <col min="7952" max="7958" width="6.42578125" style="3" customWidth="1"/>
    <col min="7959" max="8187" width="11.42578125" style="3"/>
    <col min="8188" max="8188" width="1" style="3" customWidth="1"/>
    <col min="8189" max="8189" width="4.28515625" style="3" customWidth="1"/>
    <col min="8190" max="8190" width="34.7109375" style="3" customWidth="1"/>
    <col min="8191" max="8191" width="0" style="3" hidden="1" customWidth="1"/>
    <col min="8192" max="8192" width="20" style="3" customWidth="1"/>
    <col min="8193" max="8193" width="20.85546875" style="3" customWidth="1"/>
    <col min="8194" max="8194" width="25" style="3" customWidth="1"/>
    <col min="8195" max="8195" width="18.7109375" style="3" customWidth="1"/>
    <col min="8196" max="8196" width="29.7109375" style="3" customWidth="1"/>
    <col min="8197" max="8197" width="13.42578125" style="3" customWidth="1"/>
    <col min="8198" max="8198" width="13.85546875" style="3" customWidth="1"/>
    <col min="8199" max="8203" width="16.5703125" style="3" customWidth="1"/>
    <col min="8204" max="8204" width="20.5703125" style="3" customWidth="1"/>
    <col min="8205" max="8205" width="21.140625" style="3" customWidth="1"/>
    <col min="8206" max="8206" width="9.5703125" style="3" customWidth="1"/>
    <col min="8207" max="8207" width="0.42578125" style="3" customWidth="1"/>
    <col min="8208" max="8214" width="6.42578125" style="3" customWidth="1"/>
    <col min="8215" max="8443" width="11.42578125" style="3"/>
    <col min="8444" max="8444" width="1" style="3" customWidth="1"/>
    <col min="8445" max="8445" width="4.28515625" style="3" customWidth="1"/>
    <col min="8446" max="8446" width="34.7109375" style="3" customWidth="1"/>
    <col min="8447" max="8447" width="0" style="3" hidden="1" customWidth="1"/>
    <col min="8448" max="8448" width="20" style="3" customWidth="1"/>
    <col min="8449" max="8449" width="20.85546875" style="3" customWidth="1"/>
    <col min="8450" max="8450" width="25" style="3" customWidth="1"/>
    <col min="8451" max="8451" width="18.7109375" style="3" customWidth="1"/>
    <col min="8452" max="8452" width="29.7109375" style="3" customWidth="1"/>
    <col min="8453" max="8453" width="13.42578125" style="3" customWidth="1"/>
    <col min="8454" max="8454" width="13.85546875" style="3" customWidth="1"/>
    <col min="8455" max="8459" width="16.5703125" style="3" customWidth="1"/>
    <col min="8460" max="8460" width="20.5703125" style="3" customWidth="1"/>
    <col min="8461" max="8461" width="21.140625" style="3" customWidth="1"/>
    <col min="8462" max="8462" width="9.5703125" style="3" customWidth="1"/>
    <col min="8463" max="8463" width="0.42578125" style="3" customWidth="1"/>
    <col min="8464" max="8470" width="6.42578125" style="3" customWidth="1"/>
    <col min="8471" max="8699" width="11.42578125" style="3"/>
    <col min="8700" max="8700" width="1" style="3" customWidth="1"/>
    <col min="8701" max="8701" width="4.28515625" style="3" customWidth="1"/>
    <col min="8702" max="8702" width="34.7109375" style="3" customWidth="1"/>
    <col min="8703" max="8703" width="0" style="3" hidden="1" customWidth="1"/>
    <col min="8704" max="8704" width="20" style="3" customWidth="1"/>
    <col min="8705" max="8705" width="20.85546875" style="3" customWidth="1"/>
    <col min="8706" max="8706" width="25" style="3" customWidth="1"/>
    <col min="8707" max="8707" width="18.7109375" style="3" customWidth="1"/>
    <col min="8708" max="8708" width="29.7109375" style="3" customWidth="1"/>
    <col min="8709" max="8709" width="13.42578125" style="3" customWidth="1"/>
    <col min="8710" max="8710" width="13.85546875" style="3" customWidth="1"/>
    <col min="8711" max="8715" width="16.5703125" style="3" customWidth="1"/>
    <col min="8716" max="8716" width="20.5703125" style="3" customWidth="1"/>
    <col min="8717" max="8717" width="21.140625" style="3" customWidth="1"/>
    <col min="8718" max="8718" width="9.5703125" style="3" customWidth="1"/>
    <col min="8719" max="8719" width="0.42578125" style="3" customWidth="1"/>
    <col min="8720" max="8726" width="6.42578125" style="3" customWidth="1"/>
    <col min="8727" max="8955" width="11.42578125" style="3"/>
    <col min="8956" max="8956" width="1" style="3" customWidth="1"/>
    <col min="8957" max="8957" width="4.28515625" style="3" customWidth="1"/>
    <col min="8958" max="8958" width="34.7109375" style="3" customWidth="1"/>
    <col min="8959" max="8959" width="0" style="3" hidden="1" customWidth="1"/>
    <col min="8960" max="8960" width="20" style="3" customWidth="1"/>
    <col min="8961" max="8961" width="20.85546875" style="3" customWidth="1"/>
    <col min="8962" max="8962" width="25" style="3" customWidth="1"/>
    <col min="8963" max="8963" width="18.7109375" style="3" customWidth="1"/>
    <col min="8964" max="8964" width="29.7109375" style="3" customWidth="1"/>
    <col min="8965" max="8965" width="13.42578125" style="3" customWidth="1"/>
    <col min="8966" max="8966" width="13.85546875" style="3" customWidth="1"/>
    <col min="8967" max="8971" width="16.5703125" style="3" customWidth="1"/>
    <col min="8972" max="8972" width="20.5703125" style="3" customWidth="1"/>
    <col min="8973" max="8973" width="21.140625" style="3" customWidth="1"/>
    <col min="8974" max="8974" width="9.5703125" style="3" customWidth="1"/>
    <col min="8975" max="8975" width="0.42578125" style="3" customWidth="1"/>
    <col min="8976" max="8982" width="6.42578125" style="3" customWidth="1"/>
    <col min="8983" max="9211" width="11.42578125" style="3"/>
    <col min="9212" max="9212" width="1" style="3" customWidth="1"/>
    <col min="9213" max="9213" width="4.28515625" style="3" customWidth="1"/>
    <col min="9214" max="9214" width="34.7109375" style="3" customWidth="1"/>
    <col min="9215" max="9215" width="0" style="3" hidden="1" customWidth="1"/>
    <col min="9216" max="9216" width="20" style="3" customWidth="1"/>
    <col min="9217" max="9217" width="20.85546875" style="3" customWidth="1"/>
    <col min="9218" max="9218" width="25" style="3" customWidth="1"/>
    <col min="9219" max="9219" width="18.7109375" style="3" customWidth="1"/>
    <col min="9220" max="9220" width="29.7109375" style="3" customWidth="1"/>
    <col min="9221" max="9221" width="13.42578125" style="3" customWidth="1"/>
    <col min="9222" max="9222" width="13.85546875" style="3" customWidth="1"/>
    <col min="9223" max="9227" width="16.5703125" style="3" customWidth="1"/>
    <col min="9228" max="9228" width="20.5703125" style="3" customWidth="1"/>
    <col min="9229" max="9229" width="21.140625" style="3" customWidth="1"/>
    <col min="9230" max="9230" width="9.5703125" style="3" customWidth="1"/>
    <col min="9231" max="9231" width="0.42578125" style="3" customWidth="1"/>
    <col min="9232" max="9238" width="6.42578125" style="3" customWidth="1"/>
    <col min="9239" max="9467" width="11.42578125" style="3"/>
    <col min="9468" max="9468" width="1" style="3" customWidth="1"/>
    <col min="9469" max="9469" width="4.28515625" style="3" customWidth="1"/>
    <col min="9470" max="9470" width="34.7109375" style="3" customWidth="1"/>
    <col min="9471" max="9471" width="0" style="3" hidden="1" customWidth="1"/>
    <col min="9472" max="9472" width="20" style="3" customWidth="1"/>
    <col min="9473" max="9473" width="20.85546875" style="3" customWidth="1"/>
    <col min="9474" max="9474" width="25" style="3" customWidth="1"/>
    <col min="9475" max="9475" width="18.7109375" style="3" customWidth="1"/>
    <col min="9476" max="9476" width="29.7109375" style="3" customWidth="1"/>
    <col min="9477" max="9477" width="13.42578125" style="3" customWidth="1"/>
    <col min="9478" max="9478" width="13.85546875" style="3" customWidth="1"/>
    <col min="9479" max="9483" width="16.5703125" style="3" customWidth="1"/>
    <col min="9484" max="9484" width="20.5703125" style="3" customWidth="1"/>
    <col min="9485" max="9485" width="21.140625" style="3" customWidth="1"/>
    <col min="9486" max="9486" width="9.5703125" style="3" customWidth="1"/>
    <col min="9487" max="9487" width="0.42578125" style="3" customWidth="1"/>
    <col min="9488" max="9494" width="6.42578125" style="3" customWidth="1"/>
    <col min="9495" max="9723" width="11.42578125" style="3"/>
    <col min="9724" max="9724" width="1" style="3" customWidth="1"/>
    <col min="9725" max="9725" width="4.28515625" style="3" customWidth="1"/>
    <col min="9726" max="9726" width="34.7109375" style="3" customWidth="1"/>
    <col min="9727" max="9727" width="0" style="3" hidden="1" customWidth="1"/>
    <col min="9728" max="9728" width="20" style="3" customWidth="1"/>
    <col min="9729" max="9729" width="20.85546875" style="3" customWidth="1"/>
    <col min="9730" max="9730" width="25" style="3" customWidth="1"/>
    <col min="9731" max="9731" width="18.7109375" style="3" customWidth="1"/>
    <col min="9732" max="9732" width="29.7109375" style="3" customWidth="1"/>
    <col min="9733" max="9733" width="13.42578125" style="3" customWidth="1"/>
    <col min="9734" max="9734" width="13.85546875" style="3" customWidth="1"/>
    <col min="9735" max="9739" width="16.5703125" style="3" customWidth="1"/>
    <col min="9740" max="9740" width="20.5703125" style="3" customWidth="1"/>
    <col min="9741" max="9741" width="21.140625" style="3" customWidth="1"/>
    <col min="9742" max="9742" width="9.5703125" style="3" customWidth="1"/>
    <col min="9743" max="9743" width="0.42578125" style="3" customWidth="1"/>
    <col min="9744" max="9750" width="6.42578125" style="3" customWidth="1"/>
    <col min="9751" max="9979" width="11.42578125" style="3"/>
    <col min="9980" max="9980" width="1" style="3" customWidth="1"/>
    <col min="9981" max="9981" width="4.28515625" style="3" customWidth="1"/>
    <col min="9982" max="9982" width="34.7109375" style="3" customWidth="1"/>
    <col min="9983" max="9983" width="0" style="3" hidden="1" customWidth="1"/>
    <col min="9984" max="9984" width="20" style="3" customWidth="1"/>
    <col min="9985" max="9985" width="20.85546875" style="3" customWidth="1"/>
    <col min="9986" max="9986" width="25" style="3" customWidth="1"/>
    <col min="9987" max="9987" width="18.7109375" style="3" customWidth="1"/>
    <col min="9988" max="9988" width="29.7109375" style="3" customWidth="1"/>
    <col min="9989" max="9989" width="13.42578125" style="3" customWidth="1"/>
    <col min="9990" max="9990" width="13.85546875" style="3" customWidth="1"/>
    <col min="9991" max="9995" width="16.5703125" style="3" customWidth="1"/>
    <col min="9996" max="9996" width="20.5703125" style="3" customWidth="1"/>
    <col min="9997" max="9997" width="21.140625" style="3" customWidth="1"/>
    <col min="9998" max="9998" width="9.5703125" style="3" customWidth="1"/>
    <col min="9999" max="9999" width="0.42578125" style="3" customWidth="1"/>
    <col min="10000" max="10006" width="6.42578125" style="3" customWidth="1"/>
    <col min="10007" max="10235" width="11.42578125" style="3"/>
    <col min="10236" max="10236" width="1" style="3" customWidth="1"/>
    <col min="10237" max="10237" width="4.28515625" style="3" customWidth="1"/>
    <col min="10238" max="10238" width="34.7109375" style="3" customWidth="1"/>
    <col min="10239" max="10239" width="0" style="3" hidden="1" customWidth="1"/>
    <col min="10240" max="10240" width="20" style="3" customWidth="1"/>
    <col min="10241" max="10241" width="20.85546875" style="3" customWidth="1"/>
    <col min="10242" max="10242" width="25" style="3" customWidth="1"/>
    <col min="10243" max="10243" width="18.7109375" style="3" customWidth="1"/>
    <col min="10244" max="10244" width="29.7109375" style="3" customWidth="1"/>
    <col min="10245" max="10245" width="13.42578125" style="3" customWidth="1"/>
    <col min="10246" max="10246" width="13.85546875" style="3" customWidth="1"/>
    <col min="10247" max="10251" width="16.5703125" style="3" customWidth="1"/>
    <col min="10252" max="10252" width="20.5703125" style="3" customWidth="1"/>
    <col min="10253" max="10253" width="21.140625" style="3" customWidth="1"/>
    <col min="10254" max="10254" width="9.5703125" style="3" customWidth="1"/>
    <col min="10255" max="10255" width="0.42578125" style="3" customWidth="1"/>
    <col min="10256" max="10262" width="6.42578125" style="3" customWidth="1"/>
    <col min="10263" max="10491" width="11.42578125" style="3"/>
    <col min="10492" max="10492" width="1" style="3" customWidth="1"/>
    <col min="10493" max="10493" width="4.28515625" style="3" customWidth="1"/>
    <col min="10494" max="10494" width="34.7109375" style="3" customWidth="1"/>
    <col min="10495" max="10495" width="0" style="3" hidden="1" customWidth="1"/>
    <col min="10496" max="10496" width="20" style="3" customWidth="1"/>
    <col min="10497" max="10497" width="20.85546875" style="3" customWidth="1"/>
    <col min="10498" max="10498" width="25" style="3" customWidth="1"/>
    <col min="10499" max="10499" width="18.7109375" style="3" customWidth="1"/>
    <col min="10500" max="10500" width="29.7109375" style="3" customWidth="1"/>
    <col min="10501" max="10501" width="13.42578125" style="3" customWidth="1"/>
    <col min="10502" max="10502" width="13.85546875" style="3" customWidth="1"/>
    <col min="10503" max="10507" width="16.5703125" style="3" customWidth="1"/>
    <col min="10508" max="10508" width="20.5703125" style="3" customWidth="1"/>
    <col min="10509" max="10509" width="21.140625" style="3" customWidth="1"/>
    <col min="10510" max="10510" width="9.5703125" style="3" customWidth="1"/>
    <col min="10511" max="10511" width="0.42578125" style="3" customWidth="1"/>
    <col min="10512" max="10518" width="6.42578125" style="3" customWidth="1"/>
    <col min="10519" max="10747" width="11.42578125" style="3"/>
    <col min="10748" max="10748" width="1" style="3" customWidth="1"/>
    <col min="10749" max="10749" width="4.28515625" style="3" customWidth="1"/>
    <col min="10750" max="10750" width="34.7109375" style="3" customWidth="1"/>
    <col min="10751" max="10751" width="0" style="3" hidden="1" customWidth="1"/>
    <col min="10752" max="10752" width="20" style="3" customWidth="1"/>
    <col min="10753" max="10753" width="20.85546875" style="3" customWidth="1"/>
    <col min="10754" max="10754" width="25" style="3" customWidth="1"/>
    <col min="10755" max="10755" width="18.7109375" style="3" customWidth="1"/>
    <col min="10756" max="10756" width="29.7109375" style="3" customWidth="1"/>
    <col min="10757" max="10757" width="13.42578125" style="3" customWidth="1"/>
    <col min="10758" max="10758" width="13.85546875" style="3" customWidth="1"/>
    <col min="10759" max="10763" width="16.5703125" style="3" customWidth="1"/>
    <col min="10764" max="10764" width="20.5703125" style="3" customWidth="1"/>
    <col min="10765" max="10765" width="21.140625" style="3" customWidth="1"/>
    <col min="10766" max="10766" width="9.5703125" style="3" customWidth="1"/>
    <col min="10767" max="10767" width="0.42578125" style="3" customWidth="1"/>
    <col min="10768" max="10774" width="6.42578125" style="3" customWidth="1"/>
    <col min="10775" max="11003" width="11.42578125" style="3"/>
    <col min="11004" max="11004" width="1" style="3" customWidth="1"/>
    <col min="11005" max="11005" width="4.28515625" style="3" customWidth="1"/>
    <col min="11006" max="11006" width="34.7109375" style="3" customWidth="1"/>
    <col min="11007" max="11007" width="0" style="3" hidden="1" customWidth="1"/>
    <col min="11008" max="11008" width="20" style="3" customWidth="1"/>
    <col min="11009" max="11009" width="20.85546875" style="3" customWidth="1"/>
    <col min="11010" max="11010" width="25" style="3" customWidth="1"/>
    <col min="11011" max="11011" width="18.7109375" style="3" customWidth="1"/>
    <col min="11012" max="11012" width="29.7109375" style="3" customWidth="1"/>
    <col min="11013" max="11013" width="13.42578125" style="3" customWidth="1"/>
    <col min="11014" max="11014" width="13.85546875" style="3" customWidth="1"/>
    <col min="11015" max="11019" width="16.5703125" style="3" customWidth="1"/>
    <col min="11020" max="11020" width="20.5703125" style="3" customWidth="1"/>
    <col min="11021" max="11021" width="21.140625" style="3" customWidth="1"/>
    <col min="11022" max="11022" width="9.5703125" style="3" customWidth="1"/>
    <col min="11023" max="11023" width="0.42578125" style="3" customWidth="1"/>
    <col min="11024" max="11030" width="6.42578125" style="3" customWidth="1"/>
    <col min="11031" max="11259" width="11.42578125" style="3"/>
    <col min="11260" max="11260" width="1" style="3" customWidth="1"/>
    <col min="11261" max="11261" width="4.28515625" style="3" customWidth="1"/>
    <col min="11262" max="11262" width="34.7109375" style="3" customWidth="1"/>
    <col min="11263" max="11263" width="0" style="3" hidden="1" customWidth="1"/>
    <col min="11264" max="11264" width="20" style="3" customWidth="1"/>
    <col min="11265" max="11265" width="20.85546875" style="3" customWidth="1"/>
    <col min="11266" max="11266" width="25" style="3" customWidth="1"/>
    <col min="11267" max="11267" width="18.7109375" style="3" customWidth="1"/>
    <col min="11268" max="11268" width="29.7109375" style="3" customWidth="1"/>
    <col min="11269" max="11269" width="13.42578125" style="3" customWidth="1"/>
    <col min="11270" max="11270" width="13.85546875" style="3" customWidth="1"/>
    <col min="11271" max="11275" width="16.5703125" style="3" customWidth="1"/>
    <col min="11276" max="11276" width="20.5703125" style="3" customWidth="1"/>
    <col min="11277" max="11277" width="21.140625" style="3" customWidth="1"/>
    <col min="11278" max="11278" width="9.5703125" style="3" customWidth="1"/>
    <col min="11279" max="11279" width="0.42578125" style="3" customWidth="1"/>
    <col min="11280" max="11286" width="6.42578125" style="3" customWidth="1"/>
    <col min="11287" max="11515" width="11.42578125" style="3"/>
    <col min="11516" max="11516" width="1" style="3" customWidth="1"/>
    <col min="11517" max="11517" width="4.28515625" style="3" customWidth="1"/>
    <col min="11518" max="11518" width="34.7109375" style="3" customWidth="1"/>
    <col min="11519" max="11519" width="0" style="3" hidden="1" customWidth="1"/>
    <col min="11520" max="11520" width="20" style="3" customWidth="1"/>
    <col min="11521" max="11521" width="20.85546875" style="3" customWidth="1"/>
    <col min="11522" max="11522" width="25" style="3" customWidth="1"/>
    <col min="11523" max="11523" width="18.7109375" style="3" customWidth="1"/>
    <col min="11524" max="11524" width="29.7109375" style="3" customWidth="1"/>
    <col min="11525" max="11525" width="13.42578125" style="3" customWidth="1"/>
    <col min="11526" max="11526" width="13.85546875" style="3" customWidth="1"/>
    <col min="11527" max="11531" width="16.5703125" style="3" customWidth="1"/>
    <col min="11532" max="11532" width="20.5703125" style="3" customWidth="1"/>
    <col min="11533" max="11533" width="21.140625" style="3" customWidth="1"/>
    <col min="11534" max="11534" width="9.5703125" style="3" customWidth="1"/>
    <col min="11535" max="11535" width="0.42578125" style="3" customWidth="1"/>
    <col min="11536" max="11542" width="6.42578125" style="3" customWidth="1"/>
    <col min="11543" max="11771" width="11.42578125" style="3"/>
    <col min="11772" max="11772" width="1" style="3" customWidth="1"/>
    <col min="11773" max="11773" width="4.28515625" style="3" customWidth="1"/>
    <col min="11774" max="11774" width="34.7109375" style="3" customWidth="1"/>
    <col min="11775" max="11775" width="0" style="3" hidden="1" customWidth="1"/>
    <col min="11776" max="11776" width="20" style="3" customWidth="1"/>
    <col min="11777" max="11777" width="20.85546875" style="3" customWidth="1"/>
    <col min="11778" max="11778" width="25" style="3" customWidth="1"/>
    <col min="11779" max="11779" width="18.7109375" style="3" customWidth="1"/>
    <col min="11780" max="11780" width="29.7109375" style="3" customWidth="1"/>
    <col min="11781" max="11781" width="13.42578125" style="3" customWidth="1"/>
    <col min="11782" max="11782" width="13.85546875" style="3" customWidth="1"/>
    <col min="11783" max="11787" width="16.5703125" style="3" customWidth="1"/>
    <col min="11788" max="11788" width="20.5703125" style="3" customWidth="1"/>
    <col min="11789" max="11789" width="21.140625" style="3" customWidth="1"/>
    <col min="11790" max="11790" width="9.5703125" style="3" customWidth="1"/>
    <col min="11791" max="11791" width="0.42578125" style="3" customWidth="1"/>
    <col min="11792" max="11798" width="6.42578125" style="3" customWidth="1"/>
    <col min="11799" max="12027" width="11.42578125" style="3"/>
    <col min="12028" max="12028" width="1" style="3" customWidth="1"/>
    <col min="12029" max="12029" width="4.28515625" style="3" customWidth="1"/>
    <col min="12030" max="12030" width="34.7109375" style="3" customWidth="1"/>
    <col min="12031" max="12031" width="0" style="3" hidden="1" customWidth="1"/>
    <col min="12032" max="12032" width="20" style="3" customWidth="1"/>
    <col min="12033" max="12033" width="20.85546875" style="3" customWidth="1"/>
    <col min="12034" max="12034" width="25" style="3" customWidth="1"/>
    <col min="12035" max="12035" width="18.7109375" style="3" customWidth="1"/>
    <col min="12036" max="12036" width="29.7109375" style="3" customWidth="1"/>
    <col min="12037" max="12037" width="13.42578125" style="3" customWidth="1"/>
    <col min="12038" max="12038" width="13.85546875" style="3" customWidth="1"/>
    <col min="12039" max="12043" width="16.5703125" style="3" customWidth="1"/>
    <col min="12044" max="12044" width="20.5703125" style="3" customWidth="1"/>
    <col min="12045" max="12045" width="21.140625" style="3" customWidth="1"/>
    <col min="12046" max="12046" width="9.5703125" style="3" customWidth="1"/>
    <col min="12047" max="12047" width="0.42578125" style="3" customWidth="1"/>
    <col min="12048" max="12054" width="6.42578125" style="3" customWidth="1"/>
    <col min="12055" max="12283" width="11.42578125" style="3"/>
    <col min="12284" max="12284" width="1" style="3" customWidth="1"/>
    <col min="12285" max="12285" width="4.28515625" style="3" customWidth="1"/>
    <col min="12286" max="12286" width="34.7109375" style="3" customWidth="1"/>
    <col min="12287" max="12287" width="0" style="3" hidden="1" customWidth="1"/>
    <col min="12288" max="12288" width="20" style="3" customWidth="1"/>
    <col min="12289" max="12289" width="20.85546875" style="3" customWidth="1"/>
    <col min="12290" max="12290" width="25" style="3" customWidth="1"/>
    <col min="12291" max="12291" width="18.7109375" style="3" customWidth="1"/>
    <col min="12292" max="12292" width="29.7109375" style="3" customWidth="1"/>
    <col min="12293" max="12293" width="13.42578125" style="3" customWidth="1"/>
    <col min="12294" max="12294" width="13.85546875" style="3" customWidth="1"/>
    <col min="12295" max="12299" width="16.5703125" style="3" customWidth="1"/>
    <col min="12300" max="12300" width="20.5703125" style="3" customWidth="1"/>
    <col min="12301" max="12301" width="21.140625" style="3" customWidth="1"/>
    <col min="12302" max="12302" width="9.5703125" style="3" customWidth="1"/>
    <col min="12303" max="12303" width="0.42578125" style="3" customWidth="1"/>
    <col min="12304" max="12310" width="6.42578125" style="3" customWidth="1"/>
    <col min="12311" max="12539" width="11.42578125" style="3"/>
    <col min="12540" max="12540" width="1" style="3" customWidth="1"/>
    <col min="12541" max="12541" width="4.28515625" style="3" customWidth="1"/>
    <col min="12542" max="12542" width="34.7109375" style="3" customWidth="1"/>
    <col min="12543" max="12543" width="0" style="3" hidden="1" customWidth="1"/>
    <col min="12544" max="12544" width="20" style="3" customWidth="1"/>
    <col min="12545" max="12545" width="20.85546875" style="3" customWidth="1"/>
    <col min="12546" max="12546" width="25" style="3" customWidth="1"/>
    <col min="12547" max="12547" width="18.7109375" style="3" customWidth="1"/>
    <col min="12548" max="12548" width="29.7109375" style="3" customWidth="1"/>
    <col min="12549" max="12549" width="13.42578125" style="3" customWidth="1"/>
    <col min="12550" max="12550" width="13.85546875" style="3" customWidth="1"/>
    <col min="12551" max="12555" width="16.5703125" style="3" customWidth="1"/>
    <col min="12556" max="12556" width="20.5703125" style="3" customWidth="1"/>
    <col min="12557" max="12557" width="21.140625" style="3" customWidth="1"/>
    <col min="12558" max="12558" width="9.5703125" style="3" customWidth="1"/>
    <col min="12559" max="12559" width="0.42578125" style="3" customWidth="1"/>
    <col min="12560" max="12566" width="6.42578125" style="3" customWidth="1"/>
    <col min="12567" max="12795" width="11.42578125" style="3"/>
    <col min="12796" max="12796" width="1" style="3" customWidth="1"/>
    <col min="12797" max="12797" width="4.28515625" style="3" customWidth="1"/>
    <col min="12798" max="12798" width="34.7109375" style="3" customWidth="1"/>
    <col min="12799" max="12799" width="0" style="3" hidden="1" customWidth="1"/>
    <col min="12800" max="12800" width="20" style="3" customWidth="1"/>
    <col min="12801" max="12801" width="20.85546875" style="3" customWidth="1"/>
    <col min="12802" max="12802" width="25" style="3" customWidth="1"/>
    <col min="12803" max="12803" width="18.7109375" style="3" customWidth="1"/>
    <col min="12804" max="12804" width="29.7109375" style="3" customWidth="1"/>
    <col min="12805" max="12805" width="13.42578125" style="3" customWidth="1"/>
    <col min="12806" max="12806" width="13.85546875" style="3" customWidth="1"/>
    <col min="12807" max="12811" width="16.5703125" style="3" customWidth="1"/>
    <col min="12812" max="12812" width="20.5703125" style="3" customWidth="1"/>
    <col min="12813" max="12813" width="21.140625" style="3" customWidth="1"/>
    <col min="12814" max="12814" width="9.5703125" style="3" customWidth="1"/>
    <col min="12815" max="12815" width="0.42578125" style="3" customWidth="1"/>
    <col min="12816" max="12822" width="6.42578125" style="3" customWidth="1"/>
    <col min="12823" max="13051" width="11.42578125" style="3"/>
    <col min="13052" max="13052" width="1" style="3" customWidth="1"/>
    <col min="13053" max="13053" width="4.28515625" style="3" customWidth="1"/>
    <col min="13054" max="13054" width="34.7109375" style="3" customWidth="1"/>
    <col min="13055" max="13055" width="0" style="3" hidden="1" customWidth="1"/>
    <col min="13056" max="13056" width="20" style="3" customWidth="1"/>
    <col min="13057" max="13057" width="20.85546875" style="3" customWidth="1"/>
    <col min="13058" max="13058" width="25" style="3" customWidth="1"/>
    <col min="13059" max="13059" width="18.7109375" style="3" customWidth="1"/>
    <col min="13060" max="13060" width="29.7109375" style="3" customWidth="1"/>
    <col min="13061" max="13061" width="13.42578125" style="3" customWidth="1"/>
    <col min="13062" max="13062" width="13.85546875" style="3" customWidth="1"/>
    <col min="13063" max="13067" width="16.5703125" style="3" customWidth="1"/>
    <col min="13068" max="13068" width="20.5703125" style="3" customWidth="1"/>
    <col min="13069" max="13069" width="21.140625" style="3" customWidth="1"/>
    <col min="13070" max="13070" width="9.5703125" style="3" customWidth="1"/>
    <col min="13071" max="13071" width="0.42578125" style="3" customWidth="1"/>
    <col min="13072" max="13078" width="6.42578125" style="3" customWidth="1"/>
    <col min="13079" max="13307" width="11.42578125" style="3"/>
    <col min="13308" max="13308" width="1" style="3" customWidth="1"/>
    <col min="13309" max="13309" width="4.28515625" style="3" customWidth="1"/>
    <col min="13310" max="13310" width="34.7109375" style="3" customWidth="1"/>
    <col min="13311" max="13311" width="0" style="3" hidden="1" customWidth="1"/>
    <col min="13312" max="13312" width="20" style="3" customWidth="1"/>
    <col min="13313" max="13313" width="20.85546875" style="3" customWidth="1"/>
    <col min="13314" max="13314" width="25" style="3" customWidth="1"/>
    <col min="13315" max="13315" width="18.7109375" style="3" customWidth="1"/>
    <col min="13316" max="13316" width="29.7109375" style="3" customWidth="1"/>
    <col min="13317" max="13317" width="13.42578125" style="3" customWidth="1"/>
    <col min="13318" max="13318" width="13.85546875" style="3" customWidth="1"/>
    <col min="13319" max="13323" width="16.5703125" style="3" customWidth="1"/>
    <col min="13324" max="13324" width="20.5703125" style="3" customWidth="1"/>
    <col min="13325" max="13325" width="21.140625" style="3" customWidth="1"/>
    <col min="13326" max="13326" width="9.5703125" style="3" customWidth="1"/>
    <col min="13327" max="13327" width="0.42578125" style="3" customWidth="1"/>
    <col min="13328" max="13334" width="6.42578125" style="3" customWidth="1"/>
    <col min="13335" max="13563" width="11.42578125" style="3"/>
    <col min="13564" max="13564" width="1" style="3" customWidth="1"/>
    <col min="13565" max="13565" width="4.28515625" style="3" customWidth="1"/>
    <col min="13566" max="13566" width="34.7109375" style="3" customWidth="1"/>
    <col min="13567" max="13567" width="0" style="3" hidden="1" customWidth="1"/>
    <col min="13568" max="13568" width="20" style="3" customWidth="1"/>
    <col min="13569" max="13569" width="20.85546875" style="3" customWidth="1"/>
    <col min="13570" max="13570" width="25" style="3" customWidth="1"/>
    <col min="13571" max="13571" width="18.7109375" style="3" customWidth="1"/>
    <col min="13572" max="13572" width="29.7109375" style="3" customWidth="1"/>
    <col min="13573" max="13573" width="13.42578125" style="3" customWidth="1"/>
    <col min="13574" max="13574" width="13.85546875" style="3" customWidth="1"/>
    <col min="13575" max="13579" width="16.5703125" style="3" customWidth="1"/>
    <col min="13580" max="13580" width="20.5703125" style="3" customWidth="1"/>
    <col min="13581" max="13581" width="21.140625" style="3" customWidth="1"/>
    <col min="13582" max="13582" width="9.5703125" style="3" customWidth="1"/>
    <col min="13583" max="13583" width="0.42578125" style="3" customWidth="1"/>
    <col min="13584" max="13590" width="6.42578125" style="3" customWidth="1"/>
    <col min="13591" max="13819" width="11.42578125" style="3"/>
    <col min="13820" max="13820" width="1" style="3" customWidth="1"/>
    <col min="13821" max="13821" width="4.28515625" style="3" customWidth="1"/>
    <col min="13822" max="13822" width="34.7109375" style="3" customWidth="1"/>
    <col min="13823" max="13823" width="0" style="3" hidden="1" customWidth="1"/>
    <col min="13824" max="13824" width="20" style="3" customWidth="1"/>
    <col min="13825" max="13825" width="20.85546875" style="3" customWidth="1"/>
    <col min="13826" max="13826" width="25" style="3" customWidth="1"/>
    <col min="13827" max="13827" width="18.7109375" style="3" customWidth="1"/>
    <col min="13828" max="13828" width="29.7109375" style="3" customWidth="1"/>
    <col min="13829" max="13829" width="13.42578125" style="3" customWidth="1"/>
    <col min="13830" max="13830" width="13.85546875" style="3" customWidth="1"/>
    <col min="13831" max="13835" width="16.5703125" style="3" customWidth="1"/>
    <col min="13836" max="13836" width="20.5703125" style="3" customWidth="1"/>
    <col min="13837" max="13837" width="21.140625" style="3" customWidth="1"/>
    <col min="13838" max="13838" width="9.5703125" style="3" customWidth="1"/>
    <col min="13839" max="13839" width="0.42578125" style="3" customWidth="1"/>
    <col min="13840" max="13846" width="6.42578125" style="3" customWidth="1"/>
    <col min="13847" max="14075" width="11.42578125" style="3"/>
    <col min="14076" max="14076" width="1" style="3" customWidth="1"/>
    <col min="14077" max="14077" width="4.28515625" style="3" customWidth="1"/>
    <col min="14078" max="14078" width="34.7109375" style="3" customWidth="1"/>
    <col min="14079" max="14079" width="0" style="3" hidden="1" customWidth="1"/>
    <col min="14080" max="14080" width="20" style="3" customWidth="1"/>
    <col min="14081" max="14081" width="20.85546875" style="3" customWidth="1"/>
    <col min="14082" max="14082" width="25" style="3" customWidth="1"/>
    <col min="14083" max="14083" width="18.7109375" style="3" customWidth="1"/>
    <col min="14084" max="14084" width="29.7109375" style="3" customWidth="1"/>
    <col min="14085" max="14085" width="13.42578125" style="3" customWidth="1"/>
    <col min="14086" max="14086" width="13.85546875" style="3" customWidth="1"/>
    <col min="14087" max="14091" width="16.5703125" style="3" customWidth="1"/>
    <col min="14092" max="14092" width="20.5703125" style="3" customWidth="1"/>
    <col min="14093" max="14093" width="21.140625" style="3" customWidth="1"/>
    <col min="14094" max="14094" width="9.5703125" style="3" customWidth="1"/>
    <col min="14095" max="14095" width="0.42578125" style="3" customWidth="1"/>
    <col min="14096" max="14102" width="6.42578125" style="3" customWidth="1"/>
    <col min="14103" max="14331" width="11.42578125" style="3"/>
    <col min="14332" max="14332" width="1" style="3" customWidth="1"/>
    <col min="14333" max="14333" width="4.28515625" style="3" customWidth="1"/>
    <col min="14334" max="14334" width="34.7109375" style="3" customWidth="1"/>
    <col min="14335" max="14335" width="0" style="3" hidden="1" customWidth="1"/>
    <col min="14336" max="14336" width="20" style="3" customWidth="1"/>
    <col min="14337" max="14337" width="20.85546875" style="3" customWidth="1"/>
    <col min="14338" max="14338" width="25" style="3" customWidth="1"/>
    <col min="14339" max="14339" width="18.7109375" style="3" customWidth="1"/>
    <col min="14340" max="14340" width="29.7109375" style="3" customWidth="1"/>
    <col min="14341" max="14341" width="13.42578125" style="3" customWidth="1"/>
    <col min="14342" max="14342" width="13.85546875" style="3" customWidth="1"/>
    <col min="14343" max="14347" width="16.5703125" style="3" customWidth="1"/>
    <col min="14348" max="14348" width="20.5703125" style="3" customWidth="1"/>
    <col min="14349" max="14349" width="21.140625" style="3" customWidth="1"/>
    <col min="14350" max="14350" width="9.5703125" style="3" customWidth="1"/>
    <col min="14351" max="14351" width="0.42578125" style="3" customWidth="1"/>
    <col min="14352" max="14358" width="6.42578125" style="3" customWidth="1"/>
    <col min="14359" max="14587" width="11.42578125" style="3"/>
    <col min="14588" max="14588" width="1" style="3" customWidth="1"/>
    <col min="14589" max="14589" width="4.28515625" style="3" customWidth="1"/>
    <col min="14590" max="14590" width="34.7109375" style="3" customWidth="1"/>
    <col min="14591" max="14591" width="0" style="3" hidden="1" customWidth="1"/>
    <col min="14592" max="14592" width="20" style="3" customWidth="1"/>
    <col min="14593" max="14593" width="20.85546875" style="3" customWidth="1"/>
    <col min="14594" max="14594" width="25" style="3" customWidth="1"/>
    <col min="14595" max="14595" width="18.7109375" style="3" customWidth="1"/>
    <col min="14596" max="14596" width="29.7109375" style="3" customWidth="1"/>
    <col min="14597" max="14597" width="13.42578125" style="3" customWidth="1"/>
    <col min="14598" max="14598" width="13.85546875" style="3" customWidth="1"/>
    <col min="14599" max="14603" width="16.5703125" style="3" customWidth="1"/>
    <col min="14604" max="14604" width="20.5703125" style="3" customWidth="1"/>
    <col min="14605" max="14605" width="21.140625" style="3" customWidth="1"/>
    <col min="14606" max="14606" width="9.5703125" style="3" customWidth="1"/>
    <col min="14607" max="14607" width="0.42578125" style="3" customWidth="1"/>
    <col min="14608" max="14614" width="6.42578125" style="3" customWidth="1"/>
    <col min="14615" max="14843" width="11.42578125" style="3"/>
    <col min="14844" max="14844" width="1" style="3" customWidth="1"/>
    <col min="14845" max="14845" width="4.28515625" style="3" customWidth="1"/>
    <col min="14846" max="14846" width="34.7109375" style="3" customWidth="1"/>
    <col min="14847" max="14847" width="0" style="3" hidden="1" customWidth="1"/>
    <col min="14848" max="14848" width="20" style="3" customWidth="1"/>
    <col min="14849" max="14849" width="20.85546875" style="3" customWidth="1"/>
    <col min="14850" max="14850" width="25" style="3" customWidth="1"/>
    <col min="14851" max="14851" width="18.7109375" style="3" customWidth="1"/>
    <col min="14852" max="14852" width="29.7109375" style="3" customWidth="1"/>
    <col min="14853" max="14853" width="13.42578125" style="3" customWidth="1"/>
    <col min="14854" max="14854" width="13.85546875" style="3" customWidth="1"/>
    <col min="14855" max="14859" width="16.5703125" style="3" customWidth="1"/>
    <col min="14860" max="14860" width="20.5703125" style="3" customWidth="1"/>
    <col min="14861" max="14861" width="21.140625" style="3" customWidth="1"/>
    <col min="14862" max="14862" width="9.5703125" style="3" customWidth="1"/>
    <col min="14863" max="14863" width="0.42578125" style="3" customWidth="1"/>
    <col min="14864" max="14870" width="6.42578125" style="3" customWidth="1"/>
    <col min="14871" max="15099" width="11.42578125" style="3"/>
    <col min="15100" max="15100" width="1" style="3" customWidth="1"/>
    <col min="15101" max="15101" width="4.28515625" style="3" customWidth="1"/>
    <col min="15102" max="15102" width="34.7109375" style="3" customWidth="1"/>
    <col min="15103" max="15103" width="0" style="3" hidden="1" customWidth="1"/>
    <col min="15104" max="15104" width="20" style="3" customWidth="1"/>
    <col min="15105" max="15105" width="20.85546875" style="3" customWidth="1"/>
    <col min="15106" max="15106" width="25" style="3" customWidth="1"/>
    <col min="15107" max="15107" width="18.7109375" style="3" customWidth="1"/>
    <col min="15108" max="15108" width="29.7109375" style="3" customWidth="1"/>
    <col min="15109" max="15109" width="13.42578125" style="3" customWidth="1"/>
    <col min="15110" max="15110" width="13.85546875" style="3" customWidth="1"/>
    <col min="15111" max="15115" width="16.5703125" style="3" customWidth="1"/>
    <col min="15116" max="15116" width="20.5703125" style="3" customWidth="1"/>
    <col min="15117" max="15117" width="21.140625" style="3" customWidth="1"/>
    <col min="15118" max="15118" width="9.5703125" style="3" customWidth="1"/>
    <col min="15119" max="15119" width="0.42578125" style="3" customWidth="1"/>
    <col min="15120" max="15126" width="6.42578125" style="3" customWidth="1"/>
    <col min="15127" max="15355" width="11.42578125" style="3"/>
    <col min="15356" max="15356" width="1" style="3" customWidth="1"/>
    <col min="15357" max="15357" width="4.28515625" style="3" customWidth="1"/>
    <col min="15358" max="15358" width="34.7109375" style="3" customWidth="1"/>
    <col min="15359" max="15359" width="0" style="3" hidden="1" customWidth="1"/>
    <col min="15360" max="15360" width="20" style="3" customWidth="1"/>
    <col min="15361" max="15361" width="20.85546875" style="3" customWidth="1"/>
    <col min="15362" max="15362" width="25" style="3" customWidth="1"/>
    <col min="15363" max="15363" width="18.7109375" style="3" customWidth="1"/>
    <col min="15364" max="15364" width="29.7109375" style="3" customWidth="1"/>
    <col min="15365" max="15365" width="13.42578125" style="3" customWidth="1"/>
    <col min="15366" max="15366" width="13.85546875" style="3" customWidth="1"/>
    <col min="15367" max="15371" width="16.5703125" style="3" customWidth="1"/>
    <col min="15372" max="15372" width="20.5703125" style="3" customWidth="1"/>
    <col min="15373" max="15373" width="21.140625" style="3" customWidth="1"/>
    <col min="15374" max="15374" width="9.5703125" style="3" customWidth="1"/>
    <col min="15375" max="15375" width="0.42578125" style="3" customWidth="1"/>
    <col min="15376" max="15382" width="6.42578125" style="3" customWidth="1"/>
    <col min="15383" max="15611" width="11.42578125" style="3"/>
    <col min="15612" max="15612" width="1" style="3" customWidth="1"/>
    <col min="15613" max="15613" width="4.28515625" style="3" customWidth="1"/>
    <col min="15614" max="15614" width="34.7109375" style="3" customWidth="1"/>
    <col min="15615" max="15615" width="0" style="3" hidden="1" customWidth="1"/>
    <col min="15616" max="15616" width="20" style="3" customWidth="1"/>
    <col min="15617" max="15617" width="20.85546875" style="3" customWidth="1"/>
    <col min="15618" max="15618" width="25" style="3" customWidth="1"/>
    <col min="15619" max="15619" width="18.7109375" style="3" customWidth="1"/>
    <col min="15620" max="15620" width="29.7109375" style="3" customWidth="1"/>
    <col min="15621" max="15621" width="13.42578125" style="3" customWidth="1"/>
    <col min="15622" max="15622" width="13.85546875" style="3" customWidth="1"/>
    <col min="15623" max="15627" width="16.5703125" style="3" customWidth="1"/>
    <col min="15628" max="15628" width="20.5703125" style="3" customWidth="1"/>
    <col min="15629" max="15629" width="21.140625" style="3" customWidth="1"/>
    <col min="15630" max="15630" width="9.5703125" style="3" customWidth="1"/>
    <col min="15631" max="15631" width="0.42578125" style="3" customWidth="1"/>
    <col min="15632" max="15638" width="6.42578125" style="3" customWidth="1"/>
    <col min="15639" max="15867" width="11.42578125" style="3"/>
    <col min="15868" max="15868" width="1" style="3" customWidth="1"/>
    <col min="15869" max="15869" width="4.28515625" style="3" customWidth="1"/>
    <col min="15870" max="15870" width="34.7109375" style="3" customWidth="1"/>
    <col min="15871" max="15871" width="0" style="3" hidden="1" customWidth="1"/>
    <col min="15872" max="15872" width="20" style="3" customWidth="1"/>
    <col min="15873" max="15873" width="20.85546875" style="3" customWidth="1"/>
    <col min="15874" max="15874" width="25" style="3" customWidth="1"/>
    <col min="15875" max="15875" width="18.7109375" style="3" customWidth="1"/>
    <col min="15876" max="15876" width="29.7109375" style="3" customWidth="1"/>
    <col min="15877" max="15877" width="13.42578125" style="3" customWidth="1"/>
    <col min="15878" max="15878" width="13.85546875" style="3" customWidth="1"/>
    <col min="15879" max="15883" width="16.5703125" style="3" customWidth="1"/>
    <col min="15884" max="15884" width="20.5703125" style="3" customWidth="1"/>
    <col min="15885" max="15885" width="21.140625" style="3" customWidth="1"/>
    <col min="15886" max="15886" width="9.5703125" style="3" customWidth="1"/>
    <col min="15887" max="15887" width="0.42578125" style="3" customWidth="1"/>
    <col min="15888" max="15894" width="6.42578125" style="3" customWidth="1"/>
    <col min="15895" max="16123" width="11.42578125" style="3"/>
    <col min="16124" max="16124" width="1" style="3" customWidth="1"/>
    <col min="16125" max="16125" width="4.28515625" style="3" customWidth="1"/>
    <col min="16126" max="16126" width="34.7109375" style="3" customWidth="1"/>
    <col min="16127" max="16127" width="0" style="3" hidden="1" customWidth="1"/>
    <col min="16128" max="16128" width="20" style="3" customWidth="1"/>
    <col min="16129" max="16129" width="20.85546875" style="3" customWidth="1"/>
    <col min="16130" max="16130" width="25" style="3" customWidth="1"/>
    <col min="16131" max="16131" width="18.7109375" style="3" customWidth="1"/>
    <col min="16132" max="16132" width="29.7109375" style="3" customWidth="1"/>
    <col min="16133" max="16133" width="13.42578125" style="3" customWidth="1"/>
    <col min="16134" max="16134" width="13.85546875" style="3" customWidth="1"/>
    <col min="16135" max="16139" width="16.5703125" style="3" customWidth="1"/>
    <col min="16140" max="16140" width="20.5703125" style="3" customWidth="1"/>
    <col min="16141" max="16141" width="21.140625" style="3" customWidth="1"/>
    <col min="16142" max="16142" width="9.5703125" style="3" customWidth="1"/>
    <col min="16143" max="16143" width="0.42578125" style="3" customWidth="1"/>
    <col min="16144" max="16150" width="6.42578125" style="3" customWidth="1"/>
    <col min="16151" max="16371" width="11.42578125" style="3"/>
    <col min="16372" max="16384" width="11.42578125" style="3" customWidth="1"/>
  </cols>
  <sheetData>
    <row r="2" spans="2:16" ht="26.25" x14ac:dyDescent="0.25">
      <c r="B2" s="162" t="s">
        <v>57</v>
      </c>
      <c r="C2" s="163"/>
      <c r="D2" s="163"/>
      <c r="E2" s="163"/>
      <c r="F2" s="163"/>
      <c r="G2" s="163"/>
      <c r="H2" s="163"/>
      <c r="I2" s="163"/>
      <c r="J2" s="163"/>
      <c r="K2" s="163"/>
      <c r="L2" s="163"/>
      <c r="M2" s="163"/>
      <c r="N2" s="163"/>
      <c r="O2" s="163"/>
      <c r="P2" s="163"/>
    </row>
    <row r="4" spans="2:16" ht="26.25" x14ac:dyDescent="0.25">
      <c r="B4" s="162" t="s">
        <v>43</v>
      </c>
      <c r="C4" s="163"/>
      <c r="D4" s="163"/>
      <c r="E4" s="163"/>
      <c r="F4" s="163"/>
      <c r="G4" s="163"/>
      <c r="H4" s="163"/>
      <c r="I4" s="163"/>
      <c r="J4" s="163"/>
      <c r="K4" s="163"/>
      <c r="L4" s="163"/>
      <c r="M4" s="163"/>
      <c r="N4" s="163"/>
      <c r="O4" s="163"/>
      <c r="P4" s="163"/>
    </row>
    <row r="5" spans="2:16" ht="15.75" thickBot="1" x14ac:dyDescent="0.3"/>
    <row r="6" spans="2:16" ht="21.75" thickBot="1" x14ac:dyDescent="0.3">
      <c r="B6" s="5" t="s">
        <v>3</v>
      </c>
      <c r="C6" s="180" t="s">
        <v>106</v>
      </c>
      <c r="D6" s="180"/>
      <c r="E6" s="180"/>
      <c r="F6" s="180"/>
      <c r="G6" s="180"/>
      <c r="H6" s="180"/>
      <c r="I6" s="180"/>
      <c r="J6" s="180"/>
      <c r="K6" s="180"/>
      <c r="L6" s="180"/>
      <c r="M6" s="180"/>
      <c r="N6" s="181"/>
    </row>
    <row r="7" spans="2:16" ht="16.5" thickBot="1" x14ac:dyDescent="0.3">
      <c r="B7" s="6" t="s">
        <v>4</v>
      </c>
      <c r="C7" s="180"/>
      <c r="D7" s="180"/>
      <c r="E7" s="180"/>
      <c r="F7" s="180"/>
      <c r="G7" s="180"/>
      <c r="H7" s="180"/>
      <c r="I7" s="180"/>
      <c r="J7" s="180"/>
      <c r="K7" s="180"/>
      <c r="L7" s="180"/>
      <c r="M7" s="180"/>
      <c r="N7" s="181"/>
    </row>
    <row r="8" spans="2:16" ht="16.5" thickBot="1" x14ac:dyDescent="0.3">
      <c r="B8" s="6" t="s">
        <v>5</v>
      </c>
      <c r="C8" s="180"/>
      <c r="D8" s="180"/>
      <c r="E8" s="180"/>
      <c r="F8" s="180"/>
      <c r="G8" s="180"/>
      <c r="H8" s="180"/>
      <c r="I8" s="180"/>
      <c r="J8" s="180"/>
      <c r="K8" s="180"/>
      <c r="L8" s="180"/>
      <c r="M8" s="180"/>
      <c r="N8" s="181"/>
    </row>
    <row r="9" spans="2:16" ht="16.5" thickBot="1" x14ac:dyDescent="0.3">
      <c r="B9" s="6" t="s">
        <v>6</v>
      </c>
      <c r="C9" s="180"/>
      <c r="D9" s="180"/>
      <c r="E9" s="180"/>
      <c r="F9" s="180"/>
      <c r="G9" s="180"/>
      <c r="H9" s="180"/>
      <c r="I9" s="180"/>
      <c r="J9" s="180"/>
      <c r="K9" s="180"/>
      <c r="L9" s="180"/>
      <c r="M9" s="180"/>
      <c r="N9" s="181"/>
    </row>
    <row r="10" spans="2:16" ht="16.5" thickBot="1" x14ac:dyDescent="0.3">
      <c r="B10" s="6" t="s">
        <v>7</v>
      </c>
      <c r="C10" s="182">
        <v>16</v>
      </c>
      <c r="D10" s="182"/>
      <c r="E10" s="183"/>
      <c r="F10" s="25"/>
      <c r="G10" s="25"/>
      <c r="H10" s="25"/>
      <c r="I10" s="25"/>
      <c r="J10" s="25"/>
      <c r="K10" s="25"/>
      <c r="L10" s="25"/>
      <c r="M10" s="25"/>
      <c r="N10" s="26"/>
    </row>
    <row r="11" spans="2:16" ht="16.5" thickBot="1" x14ac:dyDescent="0.3">
      <c r="B11" s="8" t="s">
        <v>8</v>
      </c>
      <c r="C11" s="9">
        <v>41982</v>
      </c>
      <c r="D11" s="10"/>
      <c r="E11" s="10"/>
      <c r="F11" s="10"/>
      <c r="G11" s="10"/>
      <c r="H11" s="10"/>
      <c r="I11" s="10"/>
      <c r="J11" s="10"/>
      <c r="K11" s="10"/>
      <c r="L11" s="10"/>
      <c r="M11" s="10"/>
      <c r="N11" s="11"/>
    </row>
    <row r="12" spans="2:16" ht="15.75" x14ac:dyDescent="0.25">
      <c r="B12" s="7"/>
      <c r="C12" s="12"/>
      <c r="D12" s="13"/>
      <c r="E12" s="13"/>
      <c r="F12" s="13"/>
      <c r="G12" s="13"/>
      <c r="H12" s="13"/>
      <c r="I12" s="2"/>
      <c r="J12" s="2"/>
      <c r="K12" s="2"/>
      <c r="L12" s="2"/>
      <c r="M12" s="2"/>
      <c r="N12" s="13"/>
    </row>
    <row r="13" spans="2:16" x14ac:dyDescent="0.25">
      <c r="I13" s="2"/>
      <c r="J13" s="2"/>
      <c r="K13" s="2"/>
      <c r="L13" s="2"/>
      <c r="M13" s="2"/>
      <c r="N13" s="15"/>
    </row>
    <row r="14" spans="2:16" ht="45.75" customHeight="1" x14ac:dyDescent="0.25">
      <c r="B14" s="173" t="s">
        <v>59</v>
      </c>
      <c r="C14" s="173"/>
      <c r="D14" s="38" t="s">
        <v>11</v>
      </c>
      <c r="E14" s="38" t="s">
        <v>12</v>
      </c>
      <c r="F14" s="38" t="s">
        <v>28</v>
      </c>
      <c r="G14" s="56"/>
      <c r="I14" s="29"/>
      <c r="J14" s="29"/>
      <c r="K14" s="29"/>
      <c r="L14" s="29"/>
      <c r="M14" s="29"/>
      <c r="N14" s="15"/>
    </row>
    <row r="15" spans="2:16" x14ac:dyDescent="0.25">
      <c r="B15" s="173"/>
      <c r="C15" s="173"/>
      <c r="D15" s="38" t="s">
        <v>107</v>
      </c>
      <c r="E15" s="27">
        <v>2153017711</v>
      </c>
      <c r="F15" s="88">
        <v>1031</v>
      </c>
      <c r="G15" s="57"/>
      <c r="I15" s="30"/>
      <c r="J15" s="30"/>
      <c r="K15" s="30"/>
      <c r="L15" s="30"/>
      <c r="M15" s="30"/>
      <c r="N15" s="15"/>
    </row>
    <row r="16" spans="2:16" x14ac:dyDescent="0.25">
      <c r="B16" s="173"/>
      <c r="C16" s="173"/>
      <c r="D16" s="38"/>
      <c r="E16" s="27"/>
      <c r="F16" s="27"/>
      <c r="G16" s="57"/>
      <c r="I16" s="30"/>
      <c r="J16" s="30"/>
      <c r="K16" s="30"/>
      <c r="L16" s="30"/>
      <c r="M16" s="30"/>
      <c r="N16" s="15"/>
    </row>
    <row r="17" spans="1:14" x14ac:dyDescent="0.25">
      <c r="B17" s="173"/>
      <c r="C17" s="173"/>
      <c r="D17" s="38"/>
      <c r="E17" s="27"/>
      <c r="F17" s="27"/>
      <c r="G17" s="57"/>
      <c r="I17" s="30"/>
      <c r="J17" s="30"/>
      <c r="K17" s="30"/>
      <c r="L17" s="30"/>
      <c r="M17" s="30"/>
      <c r="N17" s="15"/>
    </row>
    <row r="18" spans="1:14" x14ac:dyDescent="0.25">
      <c r="B18" s="173"/>
      <c r="C18" s="173"/>
      <c r="D18" s="38"/>
      <c r="E18" s="28"/>
      <c r="F18" s="27"/>
      <c r="G18" s="57"/>
      <c r="H18" s="16"/>
      <c r="I18" s="30"/>
      <c r="J18" s="30"/>
      <c r="K18" s="30"/>
      <c r="L18" s="30"/>
      <c r="M18" s="30"/>
      <c r="N18" s="14"/>
    </row>
    <row r="19" spans="1:14" x14ac:dyDescent="0.25">
      <c r="B19" s="173"/>
      <c r="C19" s="173"/>
      <c r="D19" s="38"/>
      <c r="E19" s="28"/>
      <c r="F19" s="27"/>
      <c r="G19" s="57"/>
      <c r="H19" s="16"/>
      <c r="I19" s="32"/>
      <c r="J19" s="32"/>
      <c r="K19" s="32"/>
      <c r="L19" s="32"/>
      <c r="M19" s="32"/>
      <c r="N19" s="14"/>
    </row>
    <row r="20" spans="1:14" x14ac:dyDescent="0.25">
      <c r="B20" s="173"/>
      <c r="C20" s="173"/>
      <c r="D20" s="38"/>
      <c r="E20" s="28"/>
      <c r="F20" s="27"/>
      <c r="G20" s="57"/>
      <c r="H20" s="16"/>
      <c r="I20" s="2"/>
      <c r="J20" s="2"/>
      <c r="K20" s="2"/>
      <c r="L20" s="2"/>
      <c r="M20" s="2"/>
      <c r="N20" s="14"/>
    </row>
    <row r="21" spans="1:14" x14ac:dyDescent="0.25">
      <c r="B21" s="173"/>
      <c r="C21" s="173"/>
      <c r="D21" s="38"/>
      <c r="E21" s="28"/>
      <c r="F21" s="27"/>
      <c r="G21" s="57"/>
      <c r="H21" s="16"/>
      <c r="I21" s="2"/>
      <c r="J21" s="2"/>
      <c r="K21" s="2"/>
      <c r="L21" s="2"/>
      <c r="M21" s="2"/>
      <c r="N21" s="14"/>
    </row>
    <row r="22" spans="1:14" x14ac:dyDescent="0.25">
      <c r="B22" s="173" t="s">
        <v>13</v>
      </c>
      <c r="C22" s="173"/>
      <c r="D22" s="38"/>
      <c r="E22" s="45">
        <f>SUM(E15:E21)</f>
        <v>2153017711</v>
      </c>
      <c r="F22" s="88">
        <f>SUM(F15:F21)</f>
        <v>1031</v>
      </c>
      <c r="G22" s="57"/>
      <c r="H22" s="16"/>
      <c r="I22" s="2"/>
      <c r="J22" s="2"/>
      <c r="K22" s="2"/>
      <c r="L22" s="2"/>
      <c r="M22" s="2"/>
      <c r="N22" s="14"/>
    </row>
    <row r="23" spans="1:14" ht="45" x14ac:dyDescent="0.25">
      <c r="A23" s="4"/>
      <c r="B23" s="39" t="s">
        <v>14</v>
      </c>
      <c r="C23" s="39" t="s">
        <v>60</v>
      </c>
      <c r="E23" s="29"/>
      <c r="F23" s="29"/>
      <c r="G23" s="29"/>
      <c r="H23" s="29"/>
      <c r="I23" s="4"/>
      <c r="J23" s="4"/>
      <c r="K23" s="4"/>
      <c r="L23" s="4"/>
      <c r="M23" s="4"/>
    </row>
    <row r="24" spans="1:14" x14ac:dyDescent="0.25">
      <c r="A24" s="60"/>
      <c r="C24" s="34">
        <f>+F22*0.8</f>
        <v>824.80000000000007</v>
      </c>
      <c r="D24" s="33"/>
      <c r="E24" s="27">
        <f>+E22</f>
        <v>2153017711</v>
      </c>
      <c r="F24" s="31"/>
      <c r="G24" s="31"/>
      <c r="H24" s="31"/>
      <c r="I24" s="17"/>
      <c r="J24" s="17"/>
      <c r="K24" s="17"/>
      <c r="L24" s="17"/>
      <c r="M24" s="17"/>
    </row>
    <row r="25" spans="1:14" x14ac:dyDescent="0.25">
      <c r="A25" s="60"/>
      <c r="C25" s="61"/>
      <c r="D25" s="30"/>
      <c r="E25" s="62"/>
      <c r="F25" s="31"/>
      <c r="G25" s="31"/>
      <c r="H25" s="31"/>
      <c r="I25" s="17"/>
      <c r="J25" s="17"/>
      <c r="K25" s="17"/>
      <c r="L25" s="17"/>
      <c r="M25" s="17"/>
    </row>
    <row r="26" spans="1:14" x14ac:dyDescent="0.25">
      <c r="A26" s="60"/>
      <c r="C26" s="61"/>
      <c r="D26" s="30"/>
      <c r="E26" s="62"/>
      <c r="F26" s="31"/>
      <c r="G26" s="31"/>
      <c r="H26" s="31"/>
      <c r="I26" s="17"/>
      <c r="J26" s="17"/>
      <c r="K26" s="17"/>
      <c r="L26" s="17"/>
      <c r="M26" s="17"/>
    </row>
    <row r="27" spans="1:14" x14ac:dyDescent="0.25">
      <c r="A27" s="60"/>
      <c r="B27" s="79" t="s">
        <v>90</v>
      </c>
      <c r="C27" s="65"/>
      <c r="D27" s="65"/>
      <c r="E27" s="65"/>
      <c r="F27" s="65"/>
      <c r="G27" s="65"/>
      <c r="H27" s="65"/>
      <c r="I27" s="68"/>
      <c r="J27" s="68"/>
      <c r="K27" s="68"/>
      <c r="L27" s="68"/>
      <c r="M27" s="68"/>
      <c r="N27" s="69"/>
    </row>
    <row r="28" spans="1:14" x14ac:dyDescent="0.25">
      <c r="A28" s="60"/>
      <c r="B28" s="65"/>
      <c r="C28" s="65"/>
      <c r="D28" s="65"/>
      <c r="E28" s="65"/>
      <c r="F28" s="65"/>
      <c r="G28" s="65"/>
      <c r="H28" s="65"/>
      <c r="I28" s="68"/>
      <c r="J28" s="68"/>
      <c r="K28" s="68"/>
      <c r="L28" s="68"/>
      <c r="M28" s="68"/>
      <c r="N28" s="69"/>
    </row>
    <row r="29" spans="1:14" x14ac:dyDescent="0.25">
      <c r="A29" s="60"/>
      <c r="B29" s="82" t="s">
        <v>32</v>
      </c>
      <c r="C29" s="82" t="s">
        <v>91</v>
      </c>
      <c r="D29" s="82" t="s">
        <v>92</v>
      </c>
      <c r="E29" s="65"/>
      <c r="F29" s="65"/>
      <c r="G29" s="65"/>
      <c r="H29" s="65"/>
      <c r="I29" s="68"/>
      <c r="J29" s="68"/>
      <c r="K29" s="68"/>
      <c r="L29" s="68"/>
      <c r="M29" s="68"/>
      <c r="N29" s="69"/>
    </row>
    <row r="30" spans="1:14" x14ac:dyDescent="0.25">
      <c r="A30" s="60"/>
      <c r="B30" s="139" t="s">
        <v>93</v>
      </c>
      <c r="C30" s="129" t="s">
        <v>110</v>
      </c>
      <c r="D30" s="139"/>
      <c r="E30" s="65"/>
      <c r="F30" s="65"/>
      <c r="G30" s="65"/>
      <c r="H30" s="65"/>
      <c r="I30" s="68"/>
      <c r="J30" s="68"/>
      <c r="K30" s="68"/>
      <c r="L30" s="68"/>
      <c r="M30" s="68"/>
      <c r="N30" s="69"/>
    </row>
    <row r="31" spans="1:14" x14ac:dyDescent="0.25">
      <c r="A31" s="60"/>
      <c r="B31" s="139" t="s">
        <v>94</v>
      </c>
      <c r="C31" s="129"/>
      <c r="D31" s="129" t="s">
        <v>110</v>
      </c>
      <c r="E31" s="65"/>
      <c r="F31" s="65"/>
      <c r="G31" s="65"/>
      <c r="H31" s="65"/>
      <c r="I31" s="68"/>
      <c r="J31" s="68"/>
      <c r="K31" s="68"/>
      <c r="L31" s="68"/>
      <c r="M31" s="68"/>
      <c r="N31" s="69"/>
    </row>
    <row r="32" spans="1:14" x14ac:dyDescent="0.25">
      <c r="A32" s="60"/>
      <c r="B32" s="139" t="s">
        <v>95</v>
      </c>
      <c r="C32" s="129"/>
      <c r="D32" s="129" t="s">
        <v>110</v>
      </c>
      <c r="E32" s="65"/>
      <c r="F32" s="65"/>
      <c r="G32" s="65"/>
      <c r="H32" s="65"/>
      <c r="I32" s="68"/>
      <c r="J32" s="68"/>
      <c r="K32" s="68"/>
      <c r="L32" s="68"/>
      <c r="M32" s="68"/>
      <c r="N32" s="69"/>
    </row>
    <row r="33" spans="1:26" x14ac:dyDescent="0.25">
      <c r="A33" s="60"/>
      <c r="B33" s="139" t="s">
        <v>96</v>
      </c>
      <c r="C33" s="129"/>
      <c r="D33" s="129" t="s">
        <v>110</v>
      </c>
      <c r="E33" s="65"/>
      <c r="F33" s="65"/>
      <c r="G33" s="65"/>
      <c r="H33" s="65"/>
      <c r="I33" s="68"/>
      <c r="J33" s="68"/>
      <c r="K33" s="68"/>
      <c r="L33" s="68"/>
      <c r="M33" s="68"/>
      <c r="N33" s="69"/>
    </row>
    <row r="34" spans="1:26" x14ac:dyDescent="0.25">
      <c r="A34" s="60"/>
      <c r="B34" s="65"/>
      <c r="C34" s="65"/>
      <c r="D34" s="65"/>
      <c r="E34" s="65"/>
      <c r="F34" s="65"/>
      <c r="G34" s="65"/>
      <c r="H34" s="65"/>
      <c r="I34" s="68"/>
      <c r="J34" s="68"/>
      <c r="K34" s="68"/>
      <c r="L34" s="68"/>
      <c r="M34" s="68"/>
      <c r="N34" s="69"/>
    </row>
    <row r="35" spans="1:26" x14ac:dyDescent="0.25">
      <c r="A35" s="60"/>
      <c r="B35" s="65"/>
      <c r="C35" s="65"/>
      <c r="D35" s="65"/>
      <c r="E35" s="65"/>
      <c r="F35" s="65"/>
      <c r="G35" s="65"/>
      <c r="H35" s="65"/>
      <c r="I35" s="68"/>
      <c r="J35" s="68"/>
      <c r="K35" s="68"/>
      <c r="L35" s="68"/>
      <c r="M35" s="68"/>
      <c r="N35" s="69"/>
    </row>
    <row r="36" spans="1:26" x14ac:dyDescent="0.25">
      <c r="A36" s="60"/>
      <c r="B36" s="79" t="s">
        <v>97</v>
      </c>
      <c r="C36" s="65"/>
      <c r="D36" s="65"/>
      <c r="E36" s="65"/>
      <c r="F36" s="65"/>
      <c r="G36" s="65"/>
      <c r="H36" s="65"/>
      <c r="I36" s="68"/>
      <c r="J36" s="68"/>
      <c r="K36" s="68"/>
      <c r="L36" s="68"/>
      <c r="M36" s="68"/>
      <c r="N36" s="69"/>
    </row>
    <row r="37" spans="1:26" ht="11.25" customHeight="1" x14ac:dyDescent="0.25">
      <c r="A37" s="60"/>
      <c r="B37" s="65"/>
      <c r="C37" s="65"/>
      <c r="D37" s="65"/>
      <c r="E37" s="65"/>
      <c r="F37" s="65"/>
      <c r="G37" s="65"/>
      <c r="H37" s="65"/>
      <c r="I37" s="68"/>
      <c r="J37" s="68"/>
      <c r="K37" s="68"/>
      <c r="L37" s="68"/>
      <c r="M37" s="68"/>
      <c r="N37" s="69"/>
    </row>
    <row r="38" spans="1:26" x14ac:dyDescent="0.25">
      <c r="A38" s="60"/>
      <c r="B38" s="82" t="s">
        <v>32</v>
      </c>
      <c r="C38" s="82" t="s">
        <v>53</v>
      </c>
      <c r="D38" s="81" t="s">
        <v>46</v>
      </c>
      <c r="E38" s="81" t="s">
        <v>15</v>
      </c>
      <c r="F38" s="65"/>
      <c r="G38" s="65"/>
      <c r="H38" s="65"/>
      <c r="I38" s="68"/>
      <c r="J38" s="68"/>
      <c r="K38" s="68"/>
      <c r="L38" s="68"/>
      <c r="M38" s="68"/>
      <c r="N38" s="69"/>
    </row>
    <row r="39" spans="1:26" ht="28.5" x14ac:dyDescent="0.25">
      <c r="A39" s="60"/>
      <c r="B39" s="66" t="s">
        <v>98</v>
      </c>
      <c r="C39" s="67">
        <v>40</v>
      </c>
      <c r="D39" s="80">
        <v>20</v>
      </c>
      <c r="E39" s="168">
        <f>+D39+D40</f>
        <v>30</v>
      </c>
      <c r="F39" s="65"/>
      <c r="G39" s="65"/>
      <c r="H39" s="65"/>
      <c r="I39" s="68"/>
      <c r="J39" s="68"/>
      <c r="K39" s="68"/>
      <c r="L39" s="68"/>
      <c r="M39" s="68"/>
      <c r="N39" s="69"/>
    </row>
    <row r="40" spans="1:26" ht="42.75" x14ac:dyDescent="0.25">
      <c r="A40" s="60"/>
      <c r="B40" s="66" t="s">
        <v>99</v>
      </c>
      <c r="C40" s="67">
        <v>60</v>
      </c>
      <c r="D40" s="80">
        <v>10</v>
      </c>
      <c r="E40" s="169"/>
      <c r="F40" s="65"/>
      <c r="G40" s="65"/>
      <c r="H40" s="65"/>
      <c r="I40" s="68"/>
      <c r="J40" s="68"/>
      <c r="K40" s="68"/>
      <c r="L40" s="68"/>
      <c r="M40" s="68"/>
      <c r="N40" s="69"/>
    </row>
    <row r="41" spans="1:26" x14ac:dyDescent="0.25">
      <c r="A41" s="60"/>
      <c r="C41" s="61"/>
      <c r="D41" s="30"/>
      <c r="E41" s="62"/>
      <c r="F41" s="31"/>
      <c r="G41" s="31"/>
      <c r="H41" s="31"/>
      <c r="I41" s="17"/>
      <c r="J41" s="17"/>
      <c r="K41" s="17"/>
      <c r="L41" s="17"/>
      <c r="M41" s="17"/>
    </row>
    <row r="42" spans="1:26" x14ac:dyDescent="0.25">
      <c r="B42" s="47" t="s">
        <v>29</v>
      </c>
      <c r="M42" s="46"/>
      <c r="N42" s="46"/>
    </row>
    <row r="43" spans="1:26" ht="15.75" thickBot="1" x14ac:dyDescent="0.3">
      <c r="B43" s="79" t="s">
        <v>171</v>
      </c>
      <c r="M43" s="46"/>
      <c r="N43" s="46"/>
    </row>
    <row r="44" spans="1:26" s="2" customFormat="1" ht="109.5" customHeight="1" x14ac:dyDescent="0.25">
      <c r="B44" s="78" t="s">
        <v>100</v>
      </c>
      <c r="C44" s="141" t="s">
        <v>101</v>
      </c>
      <c r="D44" s="76" t="s">
        <v>102</v>
      </c>
      <c r="E44" s="40" t="s">
        <v>40</v>
      </c>
      <c r="F44" s="40" t="s">
        <v>21</v>
      </c>
      <c r="G44" s="40" t="s">
        <v>61</v>
      </c>
      <c r="H44" s="40" t="s">
        <v>16</v>
      </c>
      <c r="I44" s="40" t="s">
        <v>9</v>
      </c>
      <c r="J44" s="40" t="s">
        <v>30</v>
      </c>
      <c r="K44" s="40" t="s">
        <v>56</v>
      </c>
      <c r="L44" s="40" t="s">
        <v>19</v>
      </c>
      <c r="M44" s="64" t="s">
        <v>25</v>
      </c>
      <c r="N44" s="76" t="s">
        <v>103</v>
      </c>
      <c r="O44" s="40" t="s">
        <v>34</v>
      </c>
      <c r="P44" s="41" t="s">
        <v>10</v>
      </c>
      <c r="Q44" s="41" t="s">
        <v>18</v>
      </c>
    </row>
    <row r="45" spans="1:26" s="22" customFormat="1" ht="75" x14ac:dyDescent="0.25">
      <c r="A45" s="96"/>
      <c r="B45" s="74" t="s">
        <v>106</v>
      </c>
      <c r="C45" s="143" t="s">
        <v>106</v>
      </c>
      <c r="D45" s="35" t="s">
        <v>108</v>
      </c>
      <c r="E45" s="89" t="s">
        <v>172</v>
      </c>
      <c r="F45" s="18" t="s">
        <v>91</v>
      </c>
      <c r="G45" s="83" t="s">
        <v>109</v>
      </c>
      <c r="H45" s="136">
        <v>41281</v>
      </c>
      <c r="I45" s="136">
        <v>41628</v>
      </c>
      <c r="J45" s="136" t="s">
        <v>92</v>
      </c>
      <c r="K45" s="89">
        <v>11</v>
      </c>
      <c r="L45" s="89"/>
      <c r="M45" s="89">
        <v>350</v>
      </c>
      <c r="N45" s="89"/>
      <c r="O45" s="20">
        <v>107000000</v>
      </c>
      <c r="P45" s="92">
        <v>56</v>
      </c>
      <c r="Q45" s="84" t="s">
        <v>163</v>
      </c>
      <c r="R45" s="21"/>
      <c r="S45" s="21"/>
      <c r="T45" s="21"/>
      <c r="U45" s="21"/>
      <c r="V45" s="21"/>
      <c r="W45" s="21"/>
      <c r="X45" s="21"/>
      <c r="Y45" s="21"/>
      <c r="Z45" s="21"/>
    </row>
    <row r="46" spans="1:26" s="22" customFormat="1" ht="60" x14ac:dyDescent="0.25">
      <c r="A46" s="96"/>
      <c r="B46" s="74" t="s">
        <v>106</v>
      </c>
      <c r="C46" s="143" t="s">
        <v>106</v>
      </c>
      <c r="D46" s="74" t="s">
        <v>108</v>
      </c>
      <c r="E46" s="89" t="s">
        <v>172</v>
      </c>
      <c r="F46" s="18" t="s">
        <v>91</v>
      </c>
      <c r="G46" s="18" t="s">
        <v>109</v>
      </c>
      <c r="H46" s="136">
        <v>41281</v>
      </c>
      <c r="I46" s="136">
        <v>41628</v>
      </c>
      <c r="J46" s="136" t="s">
        <v>92</v>
      </c>
      <c r="K46" s="89"/>
      <c r="L46" s="89">
        <v>11</v>
      </c>
      <c r="M46" s="89">
        <v>225</v>
      </c>
      <c r="N46" s="89"/>
      <c r="O46" s="20">
        <v>98000000</v>
      </c>
      <c r="P46" s="92">
        <v>57</v>
      </c>
      <c r="Q46" s="84" t="s">
        <v>201</v>
      </c>
      <c r="R46" s="21"/>
      <c r="S46" s="21"/>
      <c r="T46" s="21"/>
      <c r="U46" s="21"/>
      <c r="V46" s="21"/>
      <c r="W46" s="21"/>
      <c r="X46" s="21"/>
      <c r="Y46" s="21"/>
      <c r="Z46" s="21"/>
    </row>
    <row r="47" spans="1:26" s="73" customFormat="1" ht="75" x14ac:dyDescent="0.25">
      <c r="A47" s="96"/>
      <c r="B47" s="74" t="s">
        <v>106</v>
      </c>
      <c r="C47" s="143" t="s">
        <v>106</v>
      </c>
      <c r="D47" s="74" t="s">
        <v>112</v>
      </c>
      <c r="E47" s="89" t="s">
        <v>172</v>
      </c>
      <c r="F47" s="70" t="s">
        <v>91</v>
      </c>
      <c r="G47" s="70" t="s">
        <v>109</v>
      </c>
      <c r="H47" s="136">
        <v>40211</v>
      </c>
      <c r="I47" s="136">
        <v>40535</v>
      </c>
      <c r="J47" s="71" t="s">
        <v>92</v>
      </c>
      <c r="K47" s="89">
        <v>10</v>
      </c>
      <c r="L47" s="89"/>
      <c r="M47" s="89">
        <v>200</v>
      </c>
      <c r="N47" s="89"/>
      <c r="O47" s="121" t="s">
        <v>172</v>
      </c>
      <c r="P47" s="92">
        <v>58</v>
      </c>
      <c r="Q47" s="84" t="s">
        <v>164</v>
      </c>
      <c r="R47" s="72"/>
      <c r="S47" s="72"/>
      <c r="T47" s="72"/>
      <c r="U47" s="72"/>
      <c r="V47" s="72"/>
      <c r="W47" s="72"/>
      <c r="X47" s="72"/>
      <c r="Y47" s="72"/>
      <c r="Z47" s="72"/>
    </row>
    <row r="48" spans="1:26" s="73" customFormat="1" ht="75" x14ac:dyDescent="0.25">
      <c r="A48" s="96"/>
      <c r="B48" s="74" t="s">
        <v>106</v>
      </c>
      <c r="C48" s="143" t="s">
        <v>106</v>
      </c>
      <c r="D48" s="74" t="s">
        <v>112</v>
      </c>
      <c r="E48" s="89" t="s">
        <v>172</v>
      </c>
      <c r="F48" s="70" t="s">
        <v>91</v>
      </c>
      <c r="G48" s="70" t="s">
        <v>109</v>
      </c>
      <c r="H48" s="71">
        <v>39848</v>
      </c>
      <c r="I48" s="71">
        <v>40175</v>
      </c>
      <c r="J48" s="71" t="s">
        <v>92</v>
      </c>
      <c r="K48" s="89">
        <v>3</v>
      </c>
      <c r="L48" s="89"/>
      <c r="M48" s="89">
        <v>200</v>
      </c>
      <c r="N48" s="89"/>
      <c r="O48" s="121" t="s">
        <v>172</v>
      </c>
      <c r="P48" s="92">
        <v>59</v>
      </c>
      <c r="Q48" s="84" t="s">
        <v>165</v>
      </c>
      <c r="R48" s="72"/>
      <c r="S48" s="72"/>
      <c r="T48" s="72"/>
      <c r="U48" s="72"/>
      <c r="V48" s="72"/>
      <c r="W48" s="72"/>
      <c r="X48" s="72"/>
      <c r="Y48" s="72"/>
      <c r="Z48" s="72"/>
    </row>
    <row r="49" spans="1:26" s="73" customFormat="1" ht="75" x14ac:dyDescent="0.25">
      <c r="A49" s="96"/>
      <c r="B49" s="74" t="s">
        <v>106</v>
      </c>
      <c r="C49" s="143" t="s">
        <v>106</v>
      </c>
      <c r="D49" s="74" t="s">
        <v>113</v>
      </c>
      <c r="E49" s="89" t="s">
        <v>172</v>
      </c>
      <c r="F49" s="70" t="s">
        <v>91</v>
      </c>
      <c r="G49" s="70" t="s">
        <v>109</v>
      </c>
      <c r="H49" s="136">
        <v>40945</v>
      </c>
      <c r="I49" s="136">
        <v>41219</v>
      </c>
      <c r="J49" s="71" t="s">
        <v>92</v>
      </c>
      <c r="K49" s="89">
        <v>9</v>
      </c>
      <c r="L49" s="89"/>
      <c r="M49" s="89">
        <v>200</v>
      </c>
      <c r="N49" s="89"/>
      <c r="O49" s="121" t="s">
        <v>172</v>
      </c>
      <c r="P49" s="92">
        <v>60</v>
      </c>
      <c r="Q49" s="84" t="s">
        <v>166</v>
      </c>
      <c r="R49" s="72"/>
      <c r="S49" s="72"/>
      <c r="T49" s="72"/>
      <c r="U49" s="72"/>
      <c r="V49" s="72"/>
      <c r="W49" s="72"/>
      <c r="X49" s="72"/>
      <c r="Y49" s="72"/>
      <c r="Z49" s="72"/>
    </row>
    <row r="50" spans="1:26" s="22" customFormat="1" ht="90" x14ac:dyDescent="0.25">
      <c r="A50" s="96"/>
      <c r="B50" s="74" t="s">
        <v>15</v>
      </c>
      <c r="C50" s="142"/>
      <c r="D50" s="35"/>
      <c r="E50" s="89"/>
      <c r="F50" s="18"/>
      <c r="G50" s="18"/>
      <c r="H50" s="18"/>
      <c r="I50" s="19"/>
      <c r="J50" s="19"/>
      <c r="K50" s="37">
        <f>SUM(K45:K49)</f>
        <v>33</v>
      </c>
      <c r="L50" s="37">
        <f>SUM(L45:L49)</f>
        <v>11</v>
      </c>
      <c r="M50" s="91">
        <f>SUM(M45:M49)</f>
        <v>1175</v>
      </c>
      <c r="N50" s="37">
        <f>SUM(N45:N49)</f>
        <v>0</v>
      </c>
      <c r="O50" s="121"/>
      <c r="P50" s="20"/>
      <c r="Q50" s="85" t="s">
        <v>173</v>
      </c>
    </row>
    <row r="51" spans="1:26" s="73" customFormat="1" x14ac:dyDescent="0.25">
      <c r="A51" s="96"/>
      <c r="B51" s="97"/>
      <c r="C51" s="98"/>
      <c r="D51" s="99"/>
      <c r="E51" s="100"/>
      <c r="F51" s="101"/>
      <c r="G51" s="101"/>
      <c r="H51" s="101"/>
      <c r="I51" s="102"/>
      <c r="J51" s="102"/>
      <c r="K51" s="103"/>
      <c r="L51" s="103"/>
      <c r="M51" s="104"/>
      <c r="N51" s="103"/>
      <c r="O51" s="105"/>
      <c r="P51" s="105"/>
      <c r="Q51" s="106"/>
    </row>
    <row r="52" spans="1:26" s="73" customFormat="1" x14ac:dyDescent="0.25">
      <c r="A52" s="96"/>
      <c r="B52" s="97"/>
      <c r="C52" s="98"/>
      <c r="D52" s="99"/>
      <c r="E52" s="100"/>
      <c r="F52" s="101"/>
      <c r="G52" s="101"/>
      <c r="H52" s="101"/>
      <c r="I52" s="102"/>
      <c r="J52" s="102"/>
      <c r="K52" s="103"/>
      <c r="L52" s="103"/>
      <c r="M52" s="104"/>
      <c r="N52" s="103"/>
      <c r="O52" s="105"/>
      <c r="P52" s="105"/>
      <c r="Q52" s="106"/>
    </row>
    <row r="53" spans="1:26" s="23" customFormat="1" x14ac:dyDescent="0.25">
      <c r="B53" s="174" t="s">
        <v>27</v>
      </c>
      <c r="C53" s="174" t="s">
        <v>26</v>
      </c>
      <c r="D53" s="177" t="s">
        <v>33</v>
      </c>
      <c r="E53" s="177"/>
    </row>
    <row r="54" spans="1:26" s="23" customFormat="1" x14ac:dyDescent="0.25">
      <c r="B54" s="175"/>
      <c r="C54" s="175"/>
      <c r="D54" s="116" t="s">
        <v>22</v>
      </c>
      <c r="E54" s="44" t="s">
        <v>23</v>
      </c>
    </row>
    <row r="55" spans="1:26" s="23" customFormat="1" ht="30" customHeight="1" x14ac:dyDescent="0.25">
      <c r="B55" s="43" t="s">
        <v>20</v>
      </c>
      <c r="C55" s="95">
        <f>+K50</f>
        <v>33</v>
      </c>
      <c r="D55" s="127" t="s">
        <v>110</v>
      </c>
      <c r="E55" s="129"/>
      <c r="F55" s="24"/>
      <c r="G55" s="24"/>
      <c r="H55" s="24"/>
      <c r="I55" s="24"/>
      <c r="J55" s="24"/>
      <c r="K55" s="24"/>
      <c r="L55" s="24"/>
      <c r="M55" s="24"/>
    </row>
    <row r="56" spans="1:26" s="23" customFormat="1" ht="30" customHeight="1" x14ac:dyDescent="0.25">
      <c r="B56" s="43" t="s">
        <v>24</v>
      </c>
      <c r="C56" s="95">
        <f>+M50</f>
        <v>1175</v>
      </c>
      <c r="D56" s="127"/>
      <c r="E56" s="127" t="s">
        <v>110</v>
      </c>
    </row>
    <row r="57" spans="1:26" s="73" customFormat="1" x14ac:dyDescent="0.25">
      <c r="A57" s="96"/>
      <c r="B57" s="97"/>
      <c r="C57" s="98"/>
      <c r="D57" s="99"/>
      <c r="E57" s="100"/>
      <c r="F57" s="101"/>
      <c r="G57" s="101"/>
      <c r="H57" s="101"/>
      <c r="I57" s="102"/>
      <c r="J57" s="102"/>
      <c r="K57" s="103"/>
      <c r="L57" s="103"/>
      <c r="M57" s="104"/>
      <c r="N57" s="103"/>
      <c r="O57" s="105"/>
      <c r="P57" s="105"/>
      <c r="Q57" s="106"/>
    </row>
    <row r="58" spans="1:26" ht="12" customHeight="1" thickBot="1" x14ac:dyDescent="0.3"/>
    <row r="59" spans="1:26" ht="27" thickBot="1" x14ac:dyDescent="0.3">
      <c r="B59" s="170" t="s">
        <v>62</v>
      </c>
      <c r="C59" s="170"/>
      <c r="D59" s="170"/>
      <c r="E59" s="170"/>
      <c r="F59" s="170"/>
      <c r="G59" s="170"/>
      <c r="H59" s="170"/>
      <c r="I59" s="170"/>
      <c r="J59" s="170"/>
      <c r="K59" s="170"/>
      <c r="L59" s="170"/>
      <c r="M59" s="170"/>
      <c r="N59" s="170"/>
    </row>
    <row r="61" spans="1:26" ht="109.5" customHeight="1" x14ac:dyDescent="0.25">
      <c r="B61" s="78" t="s">
        <v>104</v>
      </c>
      <c r="C61" s="78" t="s">
        <v>1</v>
      </c>
      <c r="D61" s="78" t="s">
        <v>64</v>
      </c>
      <c r="E61" s="78" t="s">
        <v>63</v>
      </c>
      <c r="F61" s="78" t="s">
        <v>65</v>
      </c>
      <c r="G61" s="78" t="s">
        <v>66</v>
      </c>
      <c r="H61" s="78" t="s">
        <v>67</v>
      </c>
      <c r="I61" s="78" t="s">
        <v>68</v>
      </c>
      <c r="J61" s="78" t="s">
        <v>69</v>
      </c>
      <c r="K61" s="49" t="s">
        <v>70</v>
      </c>
      <c r="L61" s="78" t="s">
        <v>71</v>
      </c>
      <c r="M61" s="86" t="s">
        <v>72</v>
      </c>
      <c r="N61" s="86" t="s">
        <v>73</v>
      </c>
      <c r="O61" s="159" t="s">
        <v>2</v>
      </c>
      <c r="P61" s="161"/>
      <c r="Q61" s="49" t="s">
        <v>17</v>
      </c>
    </row>
    <row r="62" spans="1:26" ht="88.5" customHeight="1" x14ac:dyDescent="0.25">
      <c r="B62" s="119" t="s">
        <v>111</v>
      </c>
      <c r="C62" s="119" t="s">
        <v>111</v>
      </c>
      <c r="D62" s="119" t="s">
        <v>172</v>
      </c>
      <c r="E62" s="120" t="s">
        <v>172</v>
      </c>
      <c r="F62" s="42" t="s">
        <v>109</v>
      </c>
      <c r="G62" s="42" t="s">
        <v>109</v>
      </c>
      <c r="H62" s="42" t="s">
        <v>109</v>
      </c>
      <c r="I62" s="42" t="s">
        <v>91</v>
      </c>
      <c r="J62" s="129" t="s">
        <v>91</v>
      </c>
      <c r="K62" s="129" t="s">
        <v>91</v>
      </c>
      <c r="L62" s="129" t="s">
        <v>91</v>
      </c>
      <c r="M62" s="129" t="s">
        <v>91</v>
      </c>
      <c r="N62" s="129" t="s">
        <v>91</v>
      </c>
      <c r="O62" s="171" t="s">
        <v>174</v>
      </c>
      <c r="P62" s="172"/>
      <c r="Q62" s="87" t="s">
        <v>92</v>
      </c>
    </row>
    <row r="63" spans="1:26" x14ac:dyDescent="0.25">
      <c r="B63" s="130"/>
      <c r="C63" s="130"/>
      <c r="D63" s="130"/>
      <c r="E63" s="131"/>
      <c r="F63" s="32"/>
      <c r="G63" s="32"/>
      <c r="H63" s="32"/>
      <c r="I63" s="32"/>
      <c r="J63" s="32"/>
      <c r="K63" s="132"/>
      <c r="L63" s="132"/>
      <c r="M63" s="132"/>
      <c r="N63" s="132"/>
      <c r="O63" s="132"/>
      <c r="P63" s="132"/>
      <c r="Q63" s="132"/>
    </row>
    <row r="64" spans="1:26" ht="15.75" thickBot="1" x14ac:dyDescent="0.3"/>
    <row r="65" spans="2:17" ht="27" thickBot="1" x14ac:dyDescent="0.3">
      <c r="B65" s="154" t="s">
        <v>35</v>
      </c>
      <c r="C65" s="155"/>
      <c r="D65" s="155"/>
      <c r="E65" s="155"/>
      <c r="F65" s="155"/>
      <c r="G65" s="155"/>
      <c r="H65" s="155"/>
      <c r="I65" s="155"/>
      <c r="J65" s="155"/>
      <c r="K65" s="155"/>
      <c r="L65" s="155"/>
      <c r="M65" s="155"/>
      <c r="N65" s="156"/>
    </row>
    <row r="67" spans="2:17" x14ac:dyDescent="0.25">
      <c r="B67" s="157" t="s">
        <v>0</v>
      </c>
      <c r="C67" s="157" t="s">
        <v>36</v>
      </c>
      <c r="D67" s="157" t="s">
        <v>37</v>
      </c>
      <c r="E67" s="157" t="s">
        <v>74</v>
      </c>
      <c r="F67" s="157" t="s">
        <v>76</v>
      </c>
      <c r="G67" s="157" t="s">
        <v>77</v>
      </c>
      <c r="H67" s="157" t="s">
        <v>78</v>
      </c>
      <c r="I67" s="157" t="s">
        <v>75</v>
      </c>
      <c r="J67" s="159" t="s">
        <v>79</v>
      </c>
      <c r="K67" s="160"/>
      <c r="L67" s="161"/>
      <c r="M67" s="157" t="s">
        <v>83</v>
      </c>
      <c r="N67" s="157" t="s">
        <v>38</v>
      </c>
      <c r="O67" s="157" t="s">
        <v>39</v>
      </c>
      <c r="P67" s="150" t="s">
        <v>2</v>
      </c>
      <c r="Q67" s="151"/>
    </row>
    <row r="68" spans="2:17" s="23" customFormat="1" ht="30" x14ac:dyDescent="0.25">
      <c r="B68" s="158"/>
      <c r="C68" s="158"/>
      <c r="D68" s="158"/>
      <c r="E68" s="158"/>
      <c r="F68" s="158"/>
      <c r="G68" s="158"/>
      <c r="H68" s="158"/>
      <c r="I68" s="158"/>
      <c r="J68" s="81" t="s">
        <v>80</v>
      </c>
      <c r="K68" s="78" t="s">
        <v>81</v>
      </c>
      <c r="L68" s="81" t="s">
        <v>82</v>
      </c>
      <c r="M68" s="158"/>
      <c r="N68" s="158"/>
      <c r="O68" s="158"/>
      <c r="P68" s="152"/>
      <c r="Q68" s="153"/>
    </row>
    <row r="69" spans="2:17" s="108" customFormat="1" ht="48.75" customHeight="1" x14ac:dyDescent="0.25">
      <c r="B69" s="128" t="s">
        <v>175</v>
      </c>
      <c r="C69" s="128" t="s">
        <v>187</v>
      </c>
      <c r="D69" s="117" t="s">
        <v>121</v>
      </c>
      <c r="E69" s="109">
        <v>26879579</v>
      </c>
      <c r="F69" s="117" t="s">
        <v>122</v>
      </c>
      <c r="G69" s="117" t="s">
        <v>139</v>
      </c>
      <c r="H69" s="110">
        <v>31398</v>
      </c>
      <c r="I69" s="111" t="s">
        <v>133</v>
      </c>
      <c r="J69" s="118" t="s">
        <v>172</v>
      </c>
      <c r="K69" s="118" t="s">
        <v>172</v>
      </c>
      <c r="L69" s="118" t="s">
        <v>172</v>
      </c>
      <c r="M69" s="109" t="s">
        <v>91</v>
      </c>
      <c r="N69" s="109" t="s">
        <v>92</v>
      </c>
      <c r="O69" s="109" t="s">
        <v>92</v>
      </c>
      <c r="P69" s="178" t="s">
        <v>169</v>
      </c>
      <c r="Q69" s="179"/>
    </row>
    <row r="70" spans="2:17" s="108" customFormat="1" ht="43.5" customHeight="1" x14ac:dyDescent="0.25">
      <c r="B70" s="128" t="s">
        <v>175</v>
      </c>
      <c r="C70" s="128" t="s">
        <v>187</v>
      </c>
      <c r="D70" s="128" t="s">
        <v>123</v>
      </c>
      <c r="E70" s="128">
        <v>42499103</v>
      </c>
      <c r="F70" s="128" t="s">
        <v>122</v>
      </c>
      <c r="G70" s="128" t="s">
        <v>132</v>
      </c>
      <c r="H70" s="134">
        <v>33410</v>
      </c>
      <c r="I70" s="118" t="s">
        <v>134</v>
      </c>
      <c r="J70" s="128" t="s">
        <v>135</v>
      </c>
      <c r="K70" s="118" t="s">
        <v>177</v>
      </c>
      <c r="L70" s="118" t="s">
        <v>176</v>
      </c>
      <c r="M70" s="128" t="s">
        <v>91</v>
      </c>
      <c r="N70" s="128" t="s">
        <v>92</v>
      </c>
      <c r="O70" s="128" t="s">
        <v>92</v>
      </c>
      <c r="P70" s="178" t="s">
        <v>178</v>
      </c>
      <c r="Q70" s="179"/>
    </row>
    <row r="71" spans="2:17" s="108" customFormat="1" ht="51" customHeight="1" x14ac:dyDescent="0.25">
      <c r="B71" s="128" t="s">
        <v>175</v>
      </c>
      <c r="C71" s="128" t="s">
        <v>187</v>
      </c>
      <c r="D71" s="117" t="s">
        <v>136</v>
      </c>
      <c r="E71" s="117">
        <v>36564293</v>
      </c>
      <c r="F71" s="117" t="s">
        <v>122</v>
      </c>
      <c r="G71" s="117" t="s">
        <v>139</v>
      </c>
      <c r="H71" s="110">
        <v>34173</v>
      </c>
      <c r="I71" s="111" t="s">
        <v>172</v>
      </c>
      <c r="J71" s="118" t="s">
        <v>172</v>
      </c>
      <c r="K71" s="118" t="s">
        <v>172</v>
      </c>
      <c r="L71" s="118" t="s">
        <v>172</v>
      </c>
      <c r="M71" s="109" t="s">
        <v>91</v>
      </c>
      <c r="N71" s="109" t="s">
        <v>92</v>
      </c>
      <c r="O71" s="109" t="s">
        <v>92</v>
      </c>
      <c r="P71" s="178" t="s">
        <v>170</v>
      </c>
      <c r="Q71" s="179"/>
    </row>
    <row r="72" spans="2:17" s="108" customFormat="1" ht="98.25" customHeight="1" x14ac:dyDescent="0.25">
      <c r="B72" s="128" t="s">
        <v>175</v>
      </c>
      <c r="C72" s="128" t="s">
        <v>187</v>
      </c>
      <c r="D72" s="117" t="s">
        <v>124</v>
      </c>
      <c r="E72" s="117">
        <v>49698815</v>
      </c>
      <c r="F72" s="117" t="s">
        <v>122</v>
      </c>
      <c r="G72" s="117" t="s">
        <v>137</v>
      </c>
      <c r="H72" s="110">
        <v>39521</v>
      </c>
      <c r="I72" s="111" t="s">
        <v>138</v>
      </c>
      <c r="J72" s="118" t="s">
        <v>179</v>
      </c>
      <c r="K72" s="118" t="s">
        <v>180</v>
      </c>
      <c r="L72" s="118" t="s">
        <v>181</v>
      </c>
      <c r="M72" s="109" t="s">
        <v>91</v>
      </c>
      <c r="N72" s="109" t="s">
        <v>92</v>
      </c>
      <c r="O72" s="109" t="s">
        <v>92</v>
      </c>
      <c r="P72" s="178" t="s">
        <v>182</v>
      </c>
      <c r="Q72" s="179"/>
    </row>
    <row r="73" spans="2:17" s="123" customFormat="1" ht="44.25" customHeight="1" x14ac:dyDescent="0.25">
      <c r="B73" s="128" t="s">
        <v>175</v>
      </c>
      <c r="C73" s="128" t="s">
        <v>187</v>
      </c>
      <c r="D73" s="124" t="s">
        <v>131</v>
      </c>
      <c r="E73" s="124">
        <v>49768981</v>
      </c>
      <c r="F73" s="124" t="s">
        <v>127</v>
      </c>
      <c r="G73" s="124" t="s">
        <v>183</v>
      </c>
      <c r="H73" s="125">
        <v>35748</v>
      </c>
      <c r="I73" s="112" t="s">
        <v>172</v>
      </c>
      <c r="J73" s="112" t="s">
        <v>172</v>
      </c>
      <c r="K73" s="112" t="s">
        <v>172</v>
      </c>
      <c r="L73" s="112" t="s">
        <v>181</v>
      </c>
      <c r="M73" s="126" t="s">
        <v>91</v>
      </c>
      <c r="N73" s="126" t="s">
        <v>92</v>
      </c>
      <c r="O73" s="126" t="s">
        <v>92</v>
      </c>
      <c r="P73" s="178" t="s">
        <v>184</v>
      </c>
      <c r="Q73" s="178"/>
    </row>
    <row r="74" spans="2:17" s="108" customFormat="1" ht="44.25" customHeight="1" x14ac:dyDescent="0.2">
      <c r="B74" s="133" t="s">
        <v>185</v>
      </c>
      <c r="C74" s="117" t="s">
        <v>186</v>
      </c>
      <c r="D74" s="117" t="s">
        <v>125</v>
      </c>
      <c r="E74" s="117">
        <v>26723636</v>
      </c>
      <c r="F74" s="117" t="s">
        <v>122</v>
      </c>
      <c r="G74" s="117" t="s">
        <v>139</v>
      </c>
      <c r="H74" s="110">
        <v>31982</v>
      </c>
      <c r="I74" s="112" t="s">
        <v>172</v>
      </c>
      <c r="J74" s="117" t="s">
        <v>135</v>
      </c>
      <c r="K74" s="135" t="s">
        <v>140</v>
      </c>
      <c r="L74" s="118" t="s">
        <v>176</v>
      </c>
      <c r="M74" s="109" t="s">
        <v>91</v>
      </c>
      <c r="N74" s="109" t="s">
        <v>91</v>
      </c>
      <c r="O74" s="109" t="s">
        <v>92</v>
      </c>
      <c r="P74" s="178"/>
      <c r="Q74" s="179"/>
    </row>
    <row r="75" spans="2:17" s="108" customFormat="1" ht="34.5" customHeight="1" x14ac:dyDescent="0.2">
      <c r="B75" s="133" t="s">
        <v>185</v>
      </c>
      <c r="C75" s="128" t="s">
        <v>186</v>
      </c>
      <c r="D75" s="117" t="s">
        <v>126</v>
      </c>
      <c r="E75" s="117">
        <v>79602122</v>
      </c>
      <c r="F75" s="117" t="s">
        <v>154</v>
      </c>
      <c r="G75" s="117" t="s">
        <v>147</v>
      </c>
      <c r="H75" s="110">
        <v>38695</v>
      </c>
      <c r="I75" s="111" t="s">
        <v>172</v>
      </c>
      <c r="J75" s="117" t="s">
        <v>172</v>
      </c>
      <c r="K75" s="118" t="s">
        <v>172</v>
      </c>
      <c r="L75" s="118" t="s">
        <v>181</v>
      </c>
      <c r="M75" s="109" t="s">
        <v>91</v>
      </c>
      <c r="N75" s="109" t="s">
        <v>92</v>
      </c>
      <c r="O75" s="109" t="s">
        <v>92</v>
      </c>
      <c r="P75" s="178" t="s">
        <v>188</v>
      </c>
      <c r="Q75" s="179"/>
    </row>
    <row r="76" spans="2:17" s="108" customFormat="1" ht="44.25" customHeight="1" x14ac:dyDescent="0.2">
      <c r="B76" s="133" t="s">
        <v>185</v>
      </c>
      <c r="C76" s="128" t="s">
        <v>186</v>
      </c>
      <c r="D76" s="117" t="s">
        <v>141</v>
      </c>
      <c r="E76" s="117">
        <v>49792265</v>
      </c>
      <c r="F76" s="117" t="s">
        <v>127</v>
      </c>
      <c r="G76" s="117" t="s">
        <v>142</v>
      </c>
      <c r="H76" s="110">
        <v>38696</v>
      </c>
      <c r="I76" s="111">
        <v>101891</v>
      </c>
      <c r="J76" s="128" t="s">
        <v>172</v>
      </c>
      <c r="K76" s="128" t="s">
        <v>172</v>
      </c>
      <c r="L76" s="118" t="s">
        <v>181</v>
      </c>
      <c r="M76" s="109" t="s">
        <v>91</v>
      </c>
      <c r="N76" s="109" t="s">
        <v>92</v>
      </c>
      <c r="O76" s="109" t="s">
        <v>92</v>
      </c>
      <c r="P76" s="178" t="s">
        <v>189</v>
      </c>
      <c r="Q76" s="179"/>
    </row>
    <row r="77" spans="2:17" s="108" customFormat="1" ht="48.75" customHeight="1" x14ac:dyDescent="0.2">
      <c r="B77" s="133" t="s">
        <v>185</v>
      </c>
      <c r="C77" s="128" t="s">
        <v>186</v>
      </c>
      <c r="D77" s="117" t="s">
        <v>143</v>
      </c>
      <c r="E77" s="117">
        <v>49689866</v>
      </c>
      <c r="F77" s="117" t="s">
        <v>128</v>
      </c>
      <c r="G77" s="117" t="s">
        <v>139</v>
      </c>
      <c r="H77" s="110">
        <v>35580</v>
      </c>
      <c r="I77" s="111" t="s">
        <v>172</v>
      </c>
      <c r="J77" s="117" t="s">
        <v>145</v>
      </c>
      <c r="K77" s="118" t="s">
        <v>144</v>
      </c>
      <c r="L77" s="118" t="s">
        <v>181</v>
      </c>
      <c r="M77" s="109" t="s">
        <v>91</v>
      </c>
      <c r="N77" s="109" t="s">
        <v>92</v>
      </c>
      <c r="O77" s="109" t="s">
        <v>92</v>
      </c>
      <c r="P77" s="178" t="s">
        <v>170</v>
      </c>
      <c r="Q77" s="179"/>
    </row>
    <row r="78" spans="2:17" s="108" customFormat="1" ht="37.5" customHeight="1" x14ac:dyDescent="0.2">
      <c r="B78" s="133" t="s">
        <v>185</v>
      </c>
      <c r="C78" s="128" t="s">
        <v>186</v>
      </c>
      <c r="D78" s="117" t="s">
        <v>146</v>
      </c>
      <c r="E78" s="117">
        <v>49694249</v>
      </c>
      <c r="F78" s="109" t="s">
        <v>129</v>
      </c>
      <c r="G78" s="117" t="s">
        <v>147</v>
      </c>
      <c r="H78" s="110" t="s">
        <v>148</v>
      </c>
      <c r="I78" s="111" t="s">
        <v>172</v>
      </c>
      <c r="J78" s="117" t="s">
        <v>172</v>
      </c>
      <c r="K78" s="128" t="s">
        <v>172</v>
      </c>
      <c r="L78" s="118" t="s">
        <v>181</v>
      </c>
      <c r="M78" s="109" t="s">
        <v>91</v>
      </c>
      <c r="N78" s="109" t="s">
        <v>92</v>
      </c>
      <c r="O78" s="109" t="s">
        <v>92</v>
      </c>
      <c r="P78" s="178" t="s">
        <v>190</v>
      </c>
      <c r="Q78" s="179"/>
    </row>
    <row r="79" spans="2:17" s="108" customFormat="1" ht="35.25" customHeight="1" x14ac:dyDescent="0.2">
      <c r="B79" s="133" t="s">
        <v>185</v>
      </c>
      <c r="C79" s="128" t="s">
        <v>186</v>
      </c>
      <c r="D79" s="117" t="s">
        <v>130</v>
      </c>
      <c r="E79" s="117">
        <v>36571728</v>
      </c>
      <c r="F79" s="117" t="s">
        <v>127</v>
      </c>
      <c r="G79" s="117" t="s">
        <v>147</v>
      </c>
      <c r="H79" s="110">
        <v>40165</v>
      </c>
      <c r="I79" s="111" t="s">
        <v>172</v>
      </c>
      <c r="J79" s="117" t="s">
        <v>149</v>
      </c>
      <c r="K79" s="118" t="s">
        <v>191</v>
      </c>
      <c r="L79" s="118" t="s">
        <v>176</v>
      </c>
      <c r="M79" s="109" t="s">
        <v>91</v>
      </c>
      <c r="N79" s="109" t="s">
        <v>91</v>
      </c>
      <c r="O79" s="109" t="s">
        <v>92</v>
      </c>
      <c r="P79" s="184"/>
      <c r="Q79" s="184"/>
    </row>
    <row r="80" spans="2:17" ht="15.75" thickBot="1" x14ac:dyDescent="0.3"/>
    <row r="81" spans="1:26" ht="27" thickBot="1" x14ac:dyDescent="0.3">
      <c r="B81" s="154" t="s">
        <v>41</v>
      </c>
      <c r="C81" s="155"/>
      <c r="D81" s="155"/>
      <c r="E81" s="155"/>
      <c r="F81" s="155"/>
      <c r="G81" s="155"/>
      <c r="H81" s="155"/>
      <c r="I81" s="155"/>
      <c r="J81" s="155"/>
      <c r="K81" s="155"/>
      <c r="L81" s="155"/>
      <c r="M81" s="155"/>
      <c r="N81" s="156"/>
    </row>
    <row r="83" spans="1:26" x14ac:dyDescent="0.25">
      <c r="B83" s="79"/>
    </row>
    <row r="84" spans="1:26" ht="46.15" customHeight="1" x14ac:dyDescent="0.25">
      <c r="B84" s="49" t="s">
        <v>32</v>
      </c>
      <c r="C84" s="49" t="s">
        <v>42</v>
      </c>
      <c r="D84" s="159" t="s">
        <v>2</v>
      </c>
      <c r="E84" s="161"/>
    </row>
    <row r="85" spans="1:26" ht="32.25" customHeight="1" x14ac:dyDescent="0.25">
      <c r="B85" s="50" t="s">
        <v>84</v>
      </c>
      <c r="C85" s="93" t="s">
        <v>91</v>
      </c>
      <c r="D85" s="167"/>
      <c r="E85" s="167"/>
    </row>
    <row r="88" spans="1:26" ht="26.25" x14ac:dyDescent="0.25">
      <c r="B88" s="162" t="s">
        <v>58</v>
      </c>
      <c r="C88" s="163"/>
      <c r="D88" s="163"/>
      <c r="E88" s="163"/>
      <c r="F88" s="163"/>
      <c r="G88" s="163"/>
      <c r="H88" s="163"/>
      <c r="I88" s="163"/>
      <c r="J88" s="163"/>
      <c r="K88" s="163"/>
      <c r="L88" s="163"/>
      <c r="M88" s="163"/>
      <c r="N88" s="163"/>
      <c r="O88" s="163"/>
      <c r="P88" s="163"/>
    </row>
    <row r="90" spans="1:26" ht="15.75" thickBot="1" x14ac:dyDescent="0.3"/>
    <row r="91" spans="1:26" ht="27" thickBot="1" x14ac:dyDescent="0.3">
      <c r="B91" s="154" t="s">
        <v>49</v>
      </c>
      <c r="C91" s="155"/>
      <c r="D91" s="155"/>
      <c r="E91" s="155"/>
      <c r="F91" s="155"/>
      <c r="G91" s="155"/>
      <c r="H91" s="155"/>
      <c r="I91" s="155"/>
      <c r="J91" s="155"/>
      <c r="K91" s="155"/>
      <c r="L91" s="155"/>
      <c r="M91" s="155"/>
      <c r="N91" s="156"/>
    </row>
    <row r="93" spans="1:26" ht="15.75" thickBot="1" x14ac:dyDescent="0.3">
      <c r="B93" s="79" t="s">
        <v>107</v>
      </c>
      <c r="M93" s="46"/>
      <c r="N93" s="46"/>
    </row>
    <row r="94" spans="1:26" s="68" customFormat="1" ht="109.5" customHeight="1" x14ac:dyDescent="0.25">
      <c r="B94" s="78" t="s">
        <v>100</v>
      </c>
      <c r="C94" s="141" t="s">
        <v>101</v>
      </c>
      <c r="D94" s="76" t="s">
        <v>102</v>
      </c>
      <c r="E94" s="76" t="s">
        <v>40</v>
      </c>
      <c r="F94" s="76" t="s">
        <v>21</v>
      </c>
      <c r="G94" s="76" t="s">
        <v>61</v>
      </c>
      <c r="H94" s="76" t="s">
        <v>16</v>
      </c>
      <c r="I94" s="76" t="s">
        <v>9</v>
      </c>
      <c r="J94" s="76" t="s">
        <v>30</v>
      </c>
      <c r="K94" s="76" t="s">
        <v>56</v>
      </c>
      <c r="L94" s="76" t="s">
        <v>19</v>
      </c>
      <c r="M94" s="64" t="s">
        <v>25</v>
      </c>
      <c r="N94" s="76" t="s">
        <v>103</v>
      </c>
      <c r="O94" s="76" t="s">
        <v>34</v>
      </c>
      <c r="P94" s="77" t="s">
        <v>10</v>
      </c>
      <c r="Q94" s="77" t="s">
        <v>18</v>
      </c>
    </row>
    <row r="95" spans="1:26" s="73" customFormat="1" ht="69" customHeight="1" x14ac:dyDescent="0.25">
      <c r="A95" s="96"/>
      <c r="B95" s="36" t="s">
        <v>106</v>
      </c>
      <c r="C95" s="140" t="s">
        <v>106</v>
      </c>
      <c r="D95" s="74" t="s">
        <v>114</v>
      </c>
      <c r="E95" s="90" t="s">
        <v>115</v>
      </c>
      <c r="F95" s="70" t="s">
        <v>91</v>
      </c>
      <c r="G95" s="70" t="s">
        <v>109</v>
      </c>
      <c r="H95" s="136">
        <v>40912</v>
      </c>
      <c r="I95" s="136">
        <v>41273</v>
      </c>
      <c r="J95" s="71" t="s">
        <v>92</v>
      </c>
      <c r="K95" s="89">
        <v>2</v>
      </c>
      <c r="L95" s="89">
        <v>9</v>
      </c>
      <c r="M95" s="89" t="s">
        <v>172</v>
      </c>
      <c r="N95" s="89" t="s">
        <v>109</v>
      </c>
      <c r="O95" s="20">
        <v>100000000</v>
      </c>
      <c r="P95" s="92">
        <v>310</v>
      </c>
      <c r="Q95" s="137" t="s">
        <v>199</v>
      </c>
      <c r="R95" s="72"/>
      <c r="S95" s="72"/>
      <c r="T95" s="72"/>
      <c r="U95" s="72"/>
      <c r="V95" s="72"/>
      <c r="W95" s="72"/>
      <c r="X95" s="72"/>
      <c r="Y95" s="72"/>
      <c r="Z95" s="72"/>
    </row>
    <row r="96" spans="1:26" s="73" customFormat="1" ht="93.75" customHeight="1" x14ac:dyDescent="0.25">
      <c r="A96" s="96"/>
      <c r="B96" s="36" t="s">
        <v>106</v>
      </c>
      <c r="C96" s="140" t="s">
        <v>106</v>
      </c>
      <c r="D96" s="74" t="s">
        <v>114</v>
      </c>
      <c r="E96" s="90" t="s">
        <v>116</v>
      </c>
      <c r="F96" s="70" t="s">
        <v>91</v>
      </c>
      <c r="G96" s="70" t="s">
        <v>109</v>
      </c>
      <c r="H96" s="136">
        <v>41282</v>
      </c>
      <c r="I96" s="136">
        <v>41630</v>
      </c>
      <c r="J96" s="136" t="s">
        <v>92</v>
      </c>
      <c r="K96" s="89">
        <v>0</v>
      </c>
      <c r="L96" s="89">
        <v>11</v>
      </c>
      <c r="M96" s="89" t="s">
        <v>172</v>
      </c>
      <c r="N96" s="63" t="s">
        <v>109</v>
      </c>
      <c r="O96" s="20">
        <v>100000000</v>
      </c>
      <c r="P96" s="92">
        <v>310</v>
      </c>
      <c r="Q96" s="137" t="s">
        <v>198</v>
      </c>
      <c r="R96" s="72"/>
      <c r="S96" s="72"/>
      <c r="T96" s="72"/>
      <c r="U96" s="72"/>
      <c r="V96" s="72"/>
      <c r="W96" s="72"/>
      <c r="X96" s="72"/>
      <c r="Y96" s="72"/>
      <c r="Z96" s="72"/>
    </row>
    <row r="97" spans="1:26" s="73" customFormat="1" ht="75.75" customHeight="1" x14ac:dyDescent="0.25">
      <c r="A97" s="96"/>
      <c r="B97" s="36" t="s">
        <v>106</v>
      </c>
      <c r="C97" s="140" t="s">
        <v>106</v>
      </c>
      <c r="D97" s="138" t="s">
        <v>117</v>
      </c>
      <c r="E97" s="90" t="s">
        <v>118</v>
      </c>
      <c r="F97" s="70" t="s">
        <v>91</v>
      </c>
      <c r="G97" s="70" t="s">
        <v>109</v>
      </c>
      <c r="H97" s="136">
        <v>40244</v>
      </c>
      <c r="I97" s="136">
        <v>40400</v>
      </c>
      <c r="J97" s="71" t="s">
        <v>92</v>
      </c>
      <c r="K97" s="89">
        <v>0</v>
      </c>
      <c r="L97" s="89">
        <v>5</v>
      </c>
      <c r="M97" s="89" t="s">
        <v>172</v>
      </c>
      <c r="N97" s="63" t="s">
        <v>109</v>
      </c>
      <c r="O97" s="20">
        <v>42362750</v>
      </c>
      <c r="P97" s="92">
        <v>311</v>
      </c>
      <c r="Q97" s="137" t="s">
        <v>200</v>
      </c>
      <c r="R97" s="72"/>
      <c r="S97" s="72"/>
      <c r="T97" s="72"/>
      <c r="U97" s="72"/>
      <c r="V97" s="72"/>
      <c r="W97" s="72"/>
      <c r="X97" s="72"/>
      <c r="Y97" s="72"/>
      <c r="Z97" s="72"/>
    </row>
    <row r="98" spans="1:26" s="73" customFormat="1" ht="30" x14ac:dyDescent="0.25">
      <c r="A98" s="96"/>
      <c r="B98" s="36" t="s">
        <v>106</v>
      </c>
      <c r="C98" s="140" t="s">
        <v>106</v>
      </c>
      <c r="D98" s="122" t="s">
        <v>119</v>
      </c>
      <c r="E98" s="90" t="s">
        <v>120</v>
      </c>
      <c r="F98" s="70" t="s">
        <v>91</v>
      </c>
      <c r="G98" s="70" t="s">
        <v>109</v>
      </c>
      <c r="H98" s="71">
        <v>41695</v>
      </c>
      <c r="I98" s="71">
        <v>41969</v>
      </c>
      <c r="J98" s="71" t="s">
        <v>92</v>
      </c>
      <c r="K98" s="89">
        <v>9</v>
      </c>
      <c r="L98" s="89">
        <v>0</v>
      </c>
      <c r="M98" s="89" t="s">
        <v>172</v>
      </c>
      <c r="N98" s="63" t="s">
        <v>109</v>
      </c>
      <c r="O98" s="20">
        <v>0</v>
      </c>
      <c r="P98" s="92">
        <v>312</v>
      </c>
      <c r="Q98" s="137" t="s">
        <v>167</v>
      </c>
      <c r="R98" s="72"/>
      <c r="S98" s="72"/>
      <c r="T98" s="72"/>
      <c r="U98" s="72"/>
      <c r="V98" s="72"/>
      <c r="W98" s="72"/>
      <c r="X98" s="72"/>
      <c r="Y98" s="72"/>
      <c r="Z98" s="72"/>
    </row>
    <row r="99" spans="1:26" s="73" customFormat="1" x14ac:dyDescent="0.25">
      <c r="A99" s="96"/>
      <c r="B99" s="36" t="s">
        <v>15</v>
      </c>
      <c r="C99" s="142"/>
      <c r="D99" s="74"/>
      <c r="E99" s="89"/>
      <c r="F99" s="70"/>
      <c r="G99" s="70"/>
      <c r="H99" s="70"/>
      <c r="I99" s="71"/>
      <c r="J99" s="71"/>
      <c r="K99" s="89">
        <f>SUM(K95:K98)</f>
        <v>11</v>
      </c>
      <c r="L99" s="75">
        <f>SUM(L95:L96)</f>
        <v>20</v>
      </c>
      <c r="M99" s="91">
        <f>SUM(M95:M96)</f>
        <v>0</v>
      </c>
      <c r="N99" s="75">
        <f>SUM(N95:N96)</f>
        <v>0</v>
      </c>
      <c r="O99" s="20"/>
      <c r="P99" s="20"/>
      <c r="Q99" s="85"/>
    </row>
    <row r="100" spans="1:26" s="73" customFormat="1" x14ac:dyDescent="0.25">
      <c r="A100" s="96"/>
      <c r="B100" s="97"/>
      <c r="C100" s="98"/>
      <c r="D100" s="99"/>
      <c r="E100" s="100"/>
      <c r="F100" s="101"/>
      <c r="G100" s="101"/>
      <c r="H100" s="101"/>
      <c r="I100" s="102"/>
      <c r="J100" s="102"/>
      <c r="K100" s="103"/>
      <c r="L100" s="103"/>
      <c r="M100" s="104"/>
      <c r="N100" s="103"/>
      <c r="O100" s="105"/>
      <c r="P100" s="105"/>
      <c r="Q100" s="106"/>
    </row>
    <row r="101" spans="1:26" ht="18.75" x14ac:dyDescent="0.25">
      <c r="B101" s="43" t="s">
        <v>31</v>
      </c>
      <c r="C101" s="107">
        <f>+K99</f>
        <v>11</v>
      </c>
      <c r="H101" s="24"/>
      <c r="I101" s="24"/>
      <c r="J101" s="24"/>
      <c r="K101" s="24"/>
      <c r="L101" s="24"/>
      <c r="M101" s="24"/>
      <c r="N101" s="23"/>
      <c r="O101" s="23"/>
      <c r="P101" s="23"/>
    </row>
    <row r="102" spans="1:26" s="73" customFormat="1" x14ac:dyDescent="0.25">
      <c r="A102" s="96"/>
      <c r="B102" s="97"/>
      <c r="C102" s="98"/>
      <c r="D102" s="99"/>
      <c r="E102" s="100"/>
      <c r="F102" s="101"/>
      <c r="G102" s="101"/>
      <c r="H102" s="101"/>
      <c r="I102" s="102"/>
      <c r="J102" s="102"/>
      <c r="K102" s="103"/>
      <c r="L102" s="103"/>
      <c r="M102" s="104"/>
      <c r="N102" s="103"/>
      <c r="O102" s="105"/>
      <c r="P102" s="105"/>
      <c r="Q102" s="106"/>
    </row>
    <row r="103" spans="1:26" s="73" customFormat="1" x14ac:dyDescent="0.25">
      <c r="A103" s="96"/>
      <c r="B103" s="97"/>
      <c r="C103" s="98"/>
      <c r="D103" s="99"/>
      <c r="E103" s="100"/>
      <c r="F103" s="101"/>
      <c r="G103" s="101"/>
      <c r="H103" s="101"/>
      <c r="I103" s="102"/>
      <c r="J103" s="102"/>
      <c r="K103" s="103"/>
      <c r="L103" s="103"/>
      <c r="M103" s="104"/>
      <c r="N103" s="103"/>
      <c r="O103" s="105"/>
      <c r="P103" s="105"/>
      <c r="Q103" s="106"/>
    </row>
    <row r="104" spans="1:26" x14ac:dyDescent="0.25">
      <c r="B104" s="79" t="s">
        <v>105</v>
      </c>
      <c r="M104" s="46"/>
      <c r="N104" s="46"/>
    </row>
    <row r="106" spans="1:26" ht="15.75" thickBot="1" x14ac:dyDescent="0.3"/>
    <row r="107" spans="1:26" ht="37.15" customHeight="1" thickBot="1" x14ac:dyDescent="0.3">
      <c r="B107" s="54" t="s">
        <v>44</v>
      </c>
      <c r="C107" s="55" t="s">
        <v>45</v>
      </c>
      <c r="D107" s="54" t="s">
        <v>46</v>
      </c>
      <c r="E107" s="55" t="s">
        <v>50</v>
      </c>
    </row>
    <row r="108" spans="1:26" x14ac:dyDescent="0.25">
      <c r="B108" s="48" t="s">
        <v>85</v>
      </c>
      <c r="C108" s="51">
        <v>20</v>
      </c>
      <c r="D108" s="51">
        <v>20</v>
      </c>
      <c r="E108" s="164">
        <f>+D108+D109+D110</f>
        <v>20</v>
      </c>
    </row>
    <row r="109" spans="1:26" x14ac:dyDescent="0.25">
      <c r="B109" s="48" t="s">
        <v>86</v>
      </c>
      <c r="C109" s="42">
        <v>30</v>
      </c>
      <c r="D109" s="52">
        <v>0</v>
      </c>
      <c r="E109" s="165"/>
    </row>
    <row r="110" spans="1:26" ht="15.75" thickBot="1" x14ac:dyDescent="0.3">
      <c r="B110" s="48" t="s">
        <v>87</v>
      </c>
      <c r="C110" s="53">
        <v>40</v>
      </c>
      <c r="D110" s="53">
        <v>0</v>
      </c>
      <c r="E110" s="166"/>
    </row>
    <row r="112" spans="1:26" ht="15.75" thickBot="1" x14ac:dyDescent="0.3"/>
    <row r="113" spans="2:17 16384:16384" ht="27" thickBot="1" x14ac:dyDescent="0.3">
      <c r="B113" s="154" t="s">
        <v>47</v>
      </c>
      <c r="C113" s="155"/>
      <c r="D113" s="155"/>
      <c r="E113" s="155"/>
      <c r="F113" s="155"/>
      <c r="G113" s="155"/>
      <c r="H113" s="155"/>
      <c r="I113" s="155"/>
      <c r="J113" s="155"/>
      <c r="K113" s="155"/>
      <c r="L113" s="155"/>
      <c r="M113" s="155"/>
      <c r="N113" s="156"/>
    </row>
    <row r="115" spans="2:17 16384:16384" x14ac:dyDescent="0.25">
      <c r="B115" s="157" t="s">
        <v>0</v>
      </c>
      <c r="C115" s="157" t="s">
        <v>36</v>
      </c>
      <c r="D115" s="157" t="s">
        <v>37</v>
      </c>
      <c r="E115" s="157" t="s">
        <v>74</v>
      </c>
      <c r="F115" s="157" t="s">
        <v>76</v>
      </c>
      <c r="G115" s="157" t="s">
        <v>77</v>
      </c>
      <c r="H115" s="157" t="s">
        <v>78</v>
      </c>
      <c r="I115" s="157" t="s">
        <v>75</v>
      </c>
      <c r="J115" s="159" t="s">
        <v>79</v>
      </c>
      <c r="K115" s="160"/>
      <c r="L115" s="161"/>
      <c r="M115" s="157" t="s">
        <v>83</v>
      </c>
      <c r="N115" s="157" t="s">
        <v>38</v>
      </c>
      <c r="O115" s="157" t="s">
        <v>39</v>
      </c>
      <c r="P115" s="150" t="s">
        <v>2</v>
      </c>
      <c r="Q115" s="151"/>
    </row>
    <row r="116" spans="2:17 16384:16384" ht="30" x14ac:dyDescent="0.25">
      <c r="B116" s="158"/>
      <c r="C116" s="158"/>
      <c r="D116" s="158"/>
      <c r="E116" s="158"/>
      <c r="F116" s="158"/>
      <c r="G116" s="158"/>
      <c r="H116" s="158"/>
      <c r="I116" s="158"/>
      <c r="J116" s="81" t="s">
        <v>80</v>
      </c>
      <c r="K116" s="78" t="s">
        <v>81</v>
      </c>
      <c r="L116" s="81" t="s">
        <v>82</v>
      </c>
      <c r="M116" s="158"/>
      <c r="N116" s="158"/>
      <c r="O116" s="158"/>
      <c r="P116" s="152"/>
      <c r="Q116" s="153"/>
    </row>
    <row r="117" spans="2:17 16384:16384" s="115" customFormat="1" ht="69" customHeight="1" x14ac:dyDescent="0.25">
      <c r="B117" s="128" t="s">
        <v>151</v>
      </c>
      <c r="C117" s="128" t="s">
        <v>152</v>
      </c>
      <c r="D117" s="128" t="s">
        <v>150</v>
      </c>
      <c r="E117" s="128">
        <v>1129566473</v>
      </c>
      <c r="F117" s="128" t="s">
        <v>154</v>
      </c>
      <c r="G117" s="128" t="s">
        <v>153</v>
      </c>
      <c r="H117" s="134">
        <v>39562</v>
      </c>
      <c r="I117" s="118">
        <v>108323</v>
      </c>
      <c r="J117" s="118" t="s">
        <v>192</v>
      </c>
      <c r="K117" s="118" t="s">
        <v>193</v>
      </c>
      <c r="L117" s="118" t="s">
        <v>181</v>
      </c>
      <c r="M117" s="128" t="s">
        <v>91</v>
      </c>
      <c r="N117" s="128" t="s">
        <v>92</v>
      </c>
      <c r="O117" s="128" t="s">
        <v>92</v>
      </c>
      <c r="P117" s="176" t="s">
        <v>168</v>
      </c>
      <c r="Q117" s="176"/>
    </row>
    <row r="118" spans="2:17 16384:16384" s="115" customFormat="1" ht="60.75" customHeight="1" x14ac:dyDescent="0.25">
      <c r="B118" s="128" t="s">
        <v>158</v>
      </c>
      <c r="C118" s="128" t="s">
        <v>152</v>
      </c>
      <c r="D118" s="128" t="s">
        <v>155</v>
      </c>
      <c r="E118" s="128">
        <v>39048226</v>
      </c>
      <c r="F118" s="128" t="s">
        <v>127</v>
      </c>
      <c r="G118" s="128" t="s">
        <v>157</v>
      </c>
      <c r="H118" s="134">
        <v>39801</v>
      </c>
      <c r="I118" s="118">
        <v>129593</v>
      </c>
      <c r="J118" s="118" t="s">
        <v>194</v>
      </c>
      <c r="K118" s="118" t="s">
        <v>195</v>
      </c>
      <c r="L118" s="118" t="s">
        <v>181</v>
      </c>
      <c r="M118" s="128" t="s">
        <v>91</v>
      </c>
      <c r="N118" s="128" t="s">
        <v>92</v>
      </c>
      <c r="O118" s="128" t="s">
        <v>92</v>
      </c>
      <c r="P118" s="176" t="s">
        <v>196</v>
      </c>
      <c r="Q118" s="176"/>
    </row>
    <row r="119" spans="2:17 16384:16384" s="113" customFormat="1" ht="37.5" customHeight="1" x14ac:dyDescent="0.25">
      <c r="B119" s="128" t="s">
        <v>159</v>
      </c>
      <c r="C119" s="114" t="s">
        <v>156</v>
      </c>
      <c r="D119" s="128" t="s">
        <v>160</v>
      </c>
      <c r="E119" s="128">
        <v>72186540</v>
      </c>
      <c r="F119" s="128" t="s">
        <v>161</v>
      </c>
      <c r="G119" s="128" t="s">
        <v>157</v>
      </c>
      <c r="H119" s="134">
        <v>38163</v>
      </c>
      <c r="I119" s="118" t="s">
        <v>172</v>
      </c>
      <c r="J119" s="118"/>
      <c r="K119" s="118"/>
      <c r="L119" s="118" t="s">
        <v>176</v>
      </c>
      <c r="M119" s="128" t="s">
        <v>91</v>
      </c>
      <c r="N119" s="128" t="s">
        <v>91</v>
      </c>
      <c r="O119" s="128" t="s">
        <v>91</v>
      </c>
      <c r="P119" s="176"/>
      <c r="Q119" s="176"/>
      <c r="XFD119" s="113" t="s">
        <v>162</v>
      </c>
    </row>
    <row r="121" spans="2:17 16384:16384" ht="15.75" thickBot="1" x14ac:dyDescent="0.3"/>
    <row r="122" spans="2:17 16384:16384" ht="30" x14ac:dyDescent="0.25">
      <c r="B122" s="81" t="s">
        <v>32</v>
      </c>
      <c r="C122" s="81" t="s">
        <v>44</v>
      </c>
      <c r="D122" s="78" t="s">
        <v>45</v>
      </c>
      <c r="E122" s="81" t="s">
        <v>46</v>
      </c>
      <c r="F122" s="55" t="s">
        <v>51</v>
      </c>
      <c r="G122" s="58"/>
    </row>
    <row r="123" spans="2:17 16384:16384" ht="109.5" customHeight="1" x14ac:dyDescent="0.2">
      <c r="B123" s="144" t="s">
        <v>48</v>
      </c>
      <c r="C123" s="1" t="s">
        <v>197</v>
      </c>
      <c r="D123" s="93">
        <v>25</v>
      </c>
      <c r="E123" s="93">
        <v>0</v>
      </c>
      <c r="F123" s="147">
        <f>+E123+E124+E125</f>
        <v>10</v>
      </c>
      <c r="G123" s="59"/>
    </row>
    <row r="124" spans="2:17 16384:16384" ht="114" customHeight="1" x14ac:dyDescent="0.2">
      <c r="B124" s="145"/>
      <c r="C124" s="1" t="s">
        <v>88</v>
      </c>
      <c r="D124" s="94">
        <v>25</v>
      </c>
      <c r="E124" s="93">
        <v>0</v>
      </c>
      <c r="F124" s="148"/>
      <c r="G124" s="59"/>
    </row>
    <row r="125" spans="2:17 16384:16384" ht="81" customHeight="1" x14ac:dyDescent="0.2">
      <c r="B125" s="146"/>
      <c r="C125" s="1" t="s">
        <v>89</v>
      </c>
      <c r="D125" s="93">
        <v>10</v>
      </c>
      <c r="E125" s="93">
        <v>10</v>
      </c>
      <c r="F125" s="149"/>
      <c r="G125" s="59"/>
    </row>
    <row r="126" spans="2:17 16384:16384" x14ac:dyDescent="0.25">
      <c r="C126" s="65"/>
    </row>
    <row r="127" spans="2:17 16384:16384" x14ac:dyDescent="0.25">
      <c r="B127" s="79" t="s">
        <v>52</v>
      </c>
    </row>
    <row r="129" spans="2:5" x14ac:dyDescent="0.25">
      <c r="B129" s="82" t="s">
        <v>32</v>
      </c>
      <c r="C129" s="82" t="s">
        <v>53</v>
      </c>
      <c r="D129" s="81" t="s">
        <v>46</v>
      </c>
      <c r="E129" s="81" t="s">
        <v>15</v>
      </c>
    </row>
    <row r="130" spans="2:5" ht="28.5" x14ac:dyDescent="0.25">
      <c r="B130" s="66" t="s">
        <v>54</v>
      </c>
      <c r="C130" s="67">
        <v>40</v>
      </c>
      <c r="D130" s="93">
        <v>20</v>
      </c>
      <c r="E130" s="168">
        <f>+D130+D131</f>
        <v>30</v>
      </c>
    </row>
    <row r="131" spans="2:5" ht="42.75" x14ac:dyDescent="0.25">
      <c r="B131" s="66" t="s">
        <v>55</v>
      </c>
      <c r="C131" s="67">
        <v>60</v>
      </c>
      <c r="D131" s="93">
        <v>10</v>
      </c>
      <c r="E131" s="169"/>
    </row>
    <row r="143" spans="2:5" ht="72" customHeight="1" x14ac:dyDescent="0.25"/>
    <row r="144" spans="2:5" ht="33.6" customHeight="1" x14ac:dyDescent="0.25"/>
  </sheetData>
  <sheetProtection algorithmName="SHA-512" hashValue="wQWE1wiZO3p41zkpAgnYf6NzgDerHQxoLxzUU988cgb6LmVFXEGQB7cD1e9ZN1GRMKkFOjI2HUwgoh8dXf+N2A==" saltValue="AIXeTp3CmCPuTY7+MDE8Ww==" spinCount="100000" sheet="1" objects="1" scenarios="1"/>
  <mergeCells count="67">
    <mergeCell ref="P79:Q79"/>
    <mergeCell ref="G115:G116"/>
    <mergeCell ref="H115:H116"/>
    <mergeCell ref="I115:I116"/>
    <mergeCell ref="M115:M116"/>
    <mergeCell ref="N115:N116"/>
    <mergeCell ref="J115:L115"/>
    <mergeCell ref="C6:N6"/>
    <mergeCell ref="C7:N7"/>
    <mergeCell ref="C8:N8"/>
    <mergeCell ref="C9:N9"/>
    <mergeCell ref="C10:E10"/>
    <mergeCell ref="P117:Q117"/>
    <mergeCell ref="P118:Q118"/>
    <mergeCell ref="D53:E53"/>
    <mergeCell ref="P69:Q69"/>
    <mergeCell ref="P70:Q70"/>
    <mergeCell ref="P71:Q71"/>
    <mergeCell ref="P72:Q72"/>
    <mergeCell ref="P73:Q73"/>
    <mergeCell ref="P74:Q74"/>
    <mergeCell ref="P75:Q75"/>
    <mergeCell ref="P76:Q76"/>
    <mergeCell ref="P77:Q77"/>
    <mergeCell ref="P78:Q78"/>
    <mergeCell ref="O67:O68"/>
    <mergeCell ref="O115:O116"/>
    <mergeCell ref="P115:Q116"/>
    <mergeCell ref="D115:D116"/>
    <mergeCell ref="E115:E116"/>
    <mergeCell ref="F115:F116"/>
    <mergeCell ref="E130:E131"/>
    <mergeCell ref="B14:C21"/>
    <mergeCell ref="B115:B116"/>
    <mergeCell ref="C115:C116"/>
    <mergeCell ref="B2:P2"/>
    <mergeCell ref="B88:P88"/>
    <mergeCell ref="B113:N113"/>
    <mergeCell ref="E108:E110"/>
    <mergeCell ref="B81:N81"/>
    <mergeCell ref="D84:E84"/>
    <mergeCell ref="D85:E85"/>
    <mergeCell ref="B91:N91"/>
    <mergeCell ref="E39:E40"/>
    <mergeCell ref="O61:P61"/>
    <mergeCell ref="B59:N59"/>
    <mergeCell ref="O62:P62"/>
    <mergeCell ref="B4:P4"/>
    <mergeCell ref="B22:C22"/>
    <mergeCell ref="B53:B54"/>
    <mergeCell ref="C53:C54"/>
    <mergeCell ref="B123:B125"/>
    <mergeCell ref="F123:F125"/>
    <mergeCell ref="P67:Q68"/>
    <mergeCell ref="B65:N65"/>
    <mergeCell ref="B67:B68"/>
    <mergeCell ref="C67:C68"/>
    <mergeCell ref="D67:D68"/>
    <mergeCell ref="E67:E68"/>
    <mergeCell ref="F67:F68"/>
    <mergeCell ref="G67:G68"/>
    <mergeCell ref="H67:H68"/>
    <mergeCell ref="I67:I68"/>
    <mergeCell ref="J67:L67"/>
    <mergeCell ref="M67:M68"/>
    <mergeCell ref="N67:N68"/>
    <mergeCell ref="P119:Q119"/>
  </mergeCells>
  <dataValidations count="2">
    <dataValidation type="decimal" allowBlank="1" showInputMessage="1" showErrorMessage="1" sqref="WVH982823 WLL982823 C65319 IV65319 SR65319 ACN65319 AMJ65319 AWF65319 BGB65319 BPX65319 BZT65319 CJP65319 CTL65319 DDH65319 DND65319 DWZ65319 EGV65319 EQR65319 FAN65319 FKJ65319 FUF65319 GEB65319 GNX65319 GXT65319 HHP65319 HRL65319 IBH65319 ILD65319 IUZ65319 JEV65319 JOR65319 JYN65319 KIJ65319 KSF65319 LCB65319 LLX65319 LVT65319 MFP65319 MPL65319 MZH65319 NJD65319 NSZ65319 OCV65319 OMR65319 OWN65319 PGJ65319 PQF65319 QAB65319 QJX65319 QTT65319 RDP65319 RNL65319 RXH65319 SHD65319 SQZ65319 TAV65319 TKR65319 TUN65319 UEJ65319 UOF65319 UYB65319 VHX65319 VRT65319 WBP65319 WLL65319 WVH65319 C130855 IV130855 SR130855 ACN130855 AMJ130855 AWF130855 BGB130855 BPX130855 BZT130855 CJP130855 CTL130855 DDH130855 DND130855 DWZ130855 EGV130855 EQR130855 FAN130855 FKJ130855 FUF130855 GEB130855 GNX130855 GXT130855 HHP130855 HRL130855 IBH130855 ILD130855 IUZ130855 JEV130855 JOR130855 JYN130855 KIJ130855 KSF130855 LCB130855 LLX130855 LVT130855 MFP130855 MPL130855 MZH130855 NJD130855 NSZ130855 OCV130855 OMR130855 OWN130855 PGJ130855 PQF130855 QAB130855 QJX130855 QTT130855 RDP130855 RNL130855 RXH130855 SHD130855 SQZ130855 TAV130855 TKR130855 TUN130855 UEJ130855 UOF130855 UYB130855 VHX130855 VRT130855 WBP130855 WLL130855 WVH130855 C196391 IV196391 SR196391 ACN196391 AMJ196391 AWF196391 BGB196391 BPX196391 BZT196391 CJP196391 CTL196391 DDH196391 DND196391 DWZ196391 EGV196391 EQR196391 FAN196391 FKJ196391 FUF196391 GEB196391 GNX196391 GXT196391 HHP196391 HRL196391 IBH196391 ILD196391 IUZ196391 JEV196391 JOR196391 JYN196391 KIJ196391 KSF196391 LCB196391 LLX196391 LVT196391 MFP196391 MPL196391 MZH196391 NJD196391 NSZ196391 OCV196391 OMR196391 OWN196391 PGJ196391 PQF196391 QAB196391 QJX196391 QTT196391 RDP196391 RNL196391 RXH196391 SHD196391 SQZ196391 TAV196391 TKR196391 TUN196391 UEJ196391 UOF196391 UYB196391 VHX196391 VRT196391 WBP196391 WLL196391 WVH196391 C261927 IV261927 SR261927 ACN261927 AMJ261927 AWF261927 BGB261927 BPX261927 BZT261927 CJP261927 CTL261927 DDH261927 DND261927 DWZ261927 EGV261927 EQR261927 FAN261927 FKJ261927 FUF261927 GEB261927 GNX261927 GXT261927 HHP261927 HRL261927 IBH261927 ILD261927 IUZ261927 JEV261927 JOR261927 JYN261927 KIJ261927 KSF261927 LCB261927 LLX261927 LVT261927 MFP261927 MPL261927 MZH261927 NJD261927 NSZ261927 OCV261927 OMR261927 OWN261927 PGJ261927 PQF261927 QAB261927 QJX261927 QTT261927 RDP261927 RNL261927 RXH261927 SHD261927 SQZ261927 TAV261927 TKR261927 TUN261927 UEJ261927 UOF261927 UYB261927 VHX261927 VRT261927 WBP261927 WLL261927 WVH261927 C327463 IV327463 SR327463 ACN327463 AMJ327463 AWF327463 BGB327463 BPX327463 BZT327463 CJP327463 CTL327463 DDH327463 DND327463 DWZ327463 EGV327463 EQR327463 FAN327463 FKJ327463 FUF327463 GEB327463 GNX327463 GXT327463 HHP327463 HRL327463 IBH327463 ILD327463 IUZ327463 JEV327463 JOR327463 JYN327463 KIJ327463 KSF327463 LCB327463 LLX327463 LVT327463 MFP327463 MPL327463 MZH327463 NJD327463 NSZ327463 OCV327463 OMR327463 OWN327463 PGJ327463 PQF327463 QAB327463 QJX327463 QTT327463 RDP327463 RNL327463 RXH327463 SHD327463 SQZ327463 TAV327463 TKR327463 TUN327463 UEJ327463 UOF327463 UYB327463 VHX327463 VRT327463 WBP327463 WLL327463 WVH327463 C392999 IV392999 SR392999 ACN392999 AMJ392999 AWF392999 BGB392999 BPX392999 BZT392999 CJP392999 CTL392999 DDH392999 DND392999 DWZ392999 EGV392999 EQR392999 FAN392999 FKJ392999 FUF392999 GEB392999 GNX392999 GXT392999 HHP392999 HRL392999 IBH392999 ILD392999 IUZ392999 JEV392999 JOR392999 JYN392999 KIJ392999 KSF392999 LCB392999 LLX392999 LVT392999 MFP392999 MPL392999 MZH392999 NJD392999 NSZ392999 OCV392999 OMR392999 OWN392999 PGJ392999 PQF392999 QAB392999 QJX392999 QTT392999 RDP392999 RNL392999 RXH392999 SHD392999 SQZ392999 TAV392999 TKR392999 TUN392999 UEJ392999 UOF392999 UYB392999 VHX392999 VRT392999 WBP392999 WLL392999 WVH392999 C458535 IV458535 SR458535 ACN458535 AMJ458535 AWF458535 BGB458535 BPX458535 BZT458535 CJP458535 CTL458535 DDH458535 DND458535 DWZ458535 EGV458535 EQR458535 FAN458535 FKJ458535 FUF458535 GEB458535 GNX458535 GXT458535 HHP458535 HRL458535 IBH458535 ILD458535 IUZ458535 JEV458535 JOR458535 JYN458535 KIJ458535 KSF458535 LCB458535 LLX458535 LVT458535 MFP458535 MPL458535 MZH458535 NJD458535 NSZ458535 OCV458535 OMR458535 OWN458535 PGJ458535 PQF458535 QAB458535 QJX458535 QTT458535 RDP458535 RNL458535 RXH458535 SHD458535 SQZ458535 TAV458535 TKR458535 TUN458535 UEJ458535 UOF458535 UYB458535 VHX458535 VRT458535 WBP458535 WLL458535 WVH458535 C524071 IV524071 SR524071 ACN524071 AMJ524071 AWF524071 BGB524071 BPX524071 BZT524071 CJP524071 CTL524071 DDH524071 DND524071 DWZ524071 EGV524071 EQR524071 FAN524071 FKJ524071 FUF524071 GEB524071 GNX524071 GXT524071 HHP524071 HRL524071 IBH524071 ILD524071 IUZ524071 JEV524071 JOR524071 JYN524071 KIJ524071 KSF524071 LCB524071 LLX524071 LVT524071 MFP524071 MPL524071 MZH524071 NJD524071 NSZ524071 OCV524071 OMR524071 OWN524071 PGJ524071 PQF524071 QAB524071 QJX524071 QTT524071 RDP524071 RNL524071 RXH524071 SHD524071 SQZ524071 TAV524071 TKR524071 TUN524071 UEJ524071 UOF524071 UYB524071 VHX524071 VRT524071 WBP524071 WLL524071 WVH524071 C589607 IV589607 SR589607 ACN589607 AMJ589607 AWF589607 BGB589607 BPX589607 BZT589607 CJP589607 CTL589607 DDH589607 DND589607 DWZ589607 EGV589607 EQR589607 FAN589607 FKJ589607 FUF589607 GEB589607 GNX589607 GXT589607 HHP589607 HRL589607 IBH589607 ILD589607 IUZ589607 JEV589607 JOR589607 JYN589607 KIJ589607 KSF589607 LCB589607 LLX589607 LVT589607 MFP589607 MPL589607 MZH589607 NJD589607 NSZ589607 OCV589607 OMR589607 OWN589607 PGJ589607 PQF589607 QAB589607 QJX589607 QTT589607 RDP589607 RNL589607 RXH589607 SHD589607 SQZ589607 TAV589607 TKR589607 TUN589607 UEJ589607 UOF589607 UYB589607 VHX589607 VRT589607 WBP589607 WLL589607 WVH589607 C655143 IV655143 SR655143 ACN655143 AMJ655143 AWF655143 BGB655143 BPX655143 BZT655143 CJP655143 CTL655143 DDH655143 DND655143 DWZ655143 EGV655143 EQR655143 FAN655143 FKJ655143 FUF655143 GEB655143 GNX655143 GXT655143 HHP655143 HRL655143 IBH655143 ILD655143 IUZ655143 JEV655143 JOR655143 JYN655143 KIJ655143 KSF655143 LCB655143 LLX655143 LVT655143 MFP655143 MPL655143 MZH655143 NJD655143 NSZ655143 OCV655143 OMR655143 OWN655143 PGJ655143 PQF655143 QAB655143 QJX655143 QTT655143 RDP655143 RNL655143 RXH655143 SHD655143 SQZ655143 TAV655143 TKR655143 TUN655143 UEJ655143 UOF655143 UYB655143 VHX655143 VRT655143 WBP655143 WLL655143 WVH655143 C720679 IV720679 SR720679 ACN720679 AMJ720679 AWF720679 BGB720679 BPX720679 BZT720679 CJP720679 CTL720679 DDH720679 DND720679 DWZ720679 EGV720679 EQR720679 FAN720679 FKJ720679 FUF720679 GEB720679 GNX720679 GXT720679 HHP720679 HRL720679 IBH720679 ILD720679 IUZ720679 JEV720679 JOR720679 JYN720679 KIJ720679 KSF720679 LCB720679 LLX720679 LVT720679 MFP720679 MPL720679 MZH720679 NJD720679 NSZ720679 OCV720679 OMR720679 OWN720679 PGJ720679 PQF720679 QAB720679 QJX720679 QTT720679 RDP720679 RNL720679 RXH720679 SHD720679 SQZ720679 TAV720679 TKR720679 TUN720679 UEJ720679 UOF720679 UYB720679 VHX720679 VRT720679 WBP720679 WLL720679 WVH720679 C786215 IV786215 SR786215 ACN786215 AMJ786215 AWF786215 BGB786215 BPX786215 BZT786215 CJP786215 CTL786215 DDH786215 DND786215 DWZ786215 EGV786215 EQR786215 FAN786215 FKJ786215 FUF786215 GEB786215 GNX786215 GXT786215 HHP786215 HRL786215 IBH786215 ILD786215 IUZ786215 JEV786215 JOR786215 JYN786215 KIJ786215 KSF786215 LCB786215 LLX786215 LVT786215 MFP786215 MPL786215 MZH786215 NJD786215 NSZ786215 OCV786215 OMR786215 OWN786215 PGJ786215 PQF786215 QAB786215 QJX786215 QTT786215 RDP786215 RNL786215 RXH786215 SHD786215 SQZ786215 TAV786215 TKR786215 TUN786215 UEJ786215 UOF786215 UYB786215 VHX786215 VRT786215 WBP786215 WLL786215 WVH786215 C851751 IV851751 SR851751 ACN851751 AMJ851751 AWF851751 BGB851751 BPX851751 BZT851751 CJP851751 CTL851751 DDH851751 DND851751 DWZ851751 EGV851751 EQR851751 FAN851751 FKJ851751 FUF851751 GEB851751 GNX851751 GXT851751 HHP851751 HRL851751 IBH851751 ILD851751 IUZ851751 JEV851751 JOR851751 JYN851751 KIJ851751 KSF851751 LCB851751 LLX851751 LVT851751 MFP851751 MPL851751 MZH851751 NJD851751 NSZ851751 OCV851751 OMR851751 OWN851751 PGJ851751 PQF851751 QAB851751 QJX851751 QTT851751 RDP851751 RNL851751 RXH851751 SHD851751 SQZ851751 TAV851751 TKR851751 TUN851751 UEJ851751 UOF851751 UYB851751 VHX851751 VRT851751 WBP851751 WLL851751 WVH851751 C917287 IV917287 SR917287 ACN917287 AMJ917287 AWF917287 BGB917287 BPX917287 BZT917287 CJP917287 CTL917287 DDH917287 DND917287 DWZ917287 EGV917287 EQR917287 FAN917287 FKJ917287 FUF917287 GEB917287 GNX917287 GXT917287 HHP917287 HRL917287 IBH917287 ILD917287 IUZ917287 JEV917287 JOR917287 JYN917287 KIJ917287 KSF917287 LCB917287 LLX917287 LVT917287 MFP917287 MPL917287 MZH917287 NJD917287 NSZ917287 OCV917287 OMR917287 OWN917287 PGJ917287 PQF917287 QAB917287 QJX917287 QTT917287 RDP917287 RNL917287 RXH917287 SHD917287 SQZ917287 TAV917287 TKR917287 TUN917287 UEJ917287 UOF917287 UYB917287 VHX917287 VRT917287 WBP917287 WLL917287 WVH917287 C982823 IV982823 SR982823 ACN982823 AMJ982823 AWF982823 BGB982823 BPX982823 BZT982823 CJP982823 CTL982823 DDH982823 DND982823 DWZ982823 EGV982823 EQR982823 FAN982823 FKJ982823 FUF982823 GEB982823 GNX982823 GXT982823 HHP982823 HRL982823 IBH982823 ILD982823 IUZ982823 JEV982823 JOR982823 JYN982823 KIJ982823 KSF982823 LCB982823 LLX982823 LVT982823 MFP982823 MPL982823 MZH982823 NJD982823 NSZ982823 OCV982823 OMR982823 OWN982823 PGJ982823 PQF982823 QAB982823 QJX982823 QTT982823 RDP982823 RNL982823 RXH982823 SHD982823 SQZ982823 TAV982823 TKR982823 TUN982823 UEJ982823 UOF982823 UYB982823 VHX982823 VRT982823 WBP982823 WVH24:WVH41 WLL24:WLL41 WBP24:WBP41 VRT24:VRT41 VHX24:VHX41 UYB24:UYB41 UOF24:UOF41 UEJ24:UEJ41 TUN24:TUN41 TKR24:TKR41 TAV24:TAV41 SQZ24:SQZ41 SHD24:SHD41 RXH24:RXH41 RNL24:RNL41 RDP24:RDP41 QTT24:QTT41 QJX24:QJX41 QAB24:QAB41 PQF24:PQF41 PGJ24:PGJ41 OWN24:OWN41 OMR24:OMR41 OCV24:OCV41 NSZ24:NSZ41 NJD24:NJD41 MZH24:MZH41 MPL24:MPL41 MFP24:MFP41 LVT24:LVT41 LLX24:LLX41 LCB24:LCB41 KSF24:KSF41 KIJ24:KIJ41 JYN24:JYN41 JOR24:JOR41 JEV24:JEV41 IUZ24:IUZ41 ILD24:ILD41 IBH24:IBH41 HRL24:HRL41 HHP24:HHP41 GXT24:GXT41 GNX24:GNX41 GEB24:GEB41 FUF24:FUF41 FKJ24:FKJ41 FAN24:FAN41 EQR24:EQR41 EGV24:EGV41 DWZ24:DWZ41 DND24:DND41 DDH24:DDH41 CTL24:CTL41 CJP24:CJP41 BZT24:BZT41 BPX24:BPX41 BGB24:BGB41 AWF24:AWF41 AMJ24:AMJ41 ACN24:ACN41 SR24:SR41 IV24:IV41">
      <formula1>0</formula1>
      <formula2>1</formula2>
    </dataValidation>
    <dataValidation type="list" allowBlank="1" showInputMessage="1" showErrorMessage="1" sqref="WVE982823 A65319 IS65319 SO65319 ACK65319 AMG65319 AWC65319 BFY65319 BPU65319 BZQ65319 CJM65319 CTI65319 DDE65319 DNA65319 DWW65319 EGS65319 EQO65319 FAK65319 FKG65319 FUC65319 GDY65319 GNU65319 GXQ65319 HHM65319 HRI65319 IBE65319 ILA65319 IUW65319 JES65319 JOO65319 JYK65319 KIG65319 KSC65319 LBY65319 LLU65319 LVQ65319 MFM65319 MPI65319 MZE65319 NJA65319 NSW65319 OCS65319 OMO65319 OWK65319 PGG65319 PQC65319 PZY65319 QJU65319 QTQ65319 RDM65319 RNI65319 RXE65319 SHA65319 SQW65319 TAS65319 TKO65319 TUK65319 UEG65319 UOC65319 UXY65319 VHU65319 VRQ65319 WBM65319 WLI65319 WVE65319 A130855 IS130855 SO130855 ACK130855 AMG130855 AWC130855 BFY130855 BPU130855 BZQ130855 CJM130855 CTI130855 DDE130855 DNA130855 DWW130855 EGS130855 EQO130855 FAK130855 FKG130855 FUC130855 GDY130855 GNU130855 GXQ130855 HHM130855 HRI130855 IBE130855 ILA130855 IUW130855 JES130855 JOO130855 JYK130855 KIG130855 KSC130855 LBY130855 LLU130855 LVQ130855 MFM130855 MPI130855 MZE130855 NJA130855 NSW130855 OCS130855 OMO130855 OWK130855 PGG130855 PQC130855 PZY130855 QJU130855 QTQ130855 RDM130855 RNI130855 RXE130855 SHA130855 SQW130855 TAS130855 TKO130855 TUK130855 UEG130855 UOC130855 UXY130855 VHU130855 VRQ130855 WBM130855 WLI130855 WVE130855 A196391 IS196391 SO196391 ACK196391 AMG196391 AWC196391 BFY196391 BPU196391 BZQ196391 CJM196391 CTI196391 DDE196391 DNA196391 DWW196391 EGS196391 EQO196391 FAK196391 FKG196391 FUC196391 GDY196391 GNU196391 GXQ196391 HHM196391 HRI196391 IBE196391 ILA196391 IUW196391 JES196391 JOO196391 JYK196391 KIG196391 KSC196391 LBY196391 LLU196391 LVQ196391 MFM196391 MPI196391 MZE196391 NJA196391 NSW196391 OCS196391 OMO196391 OWK196391 PGG196391 PQC196391 PZY196391 QJU196391 QTQ196391 RDM196391 RNI196391 RXE196391 SHA196391 SQW196391 TAS196391 TKO196391 TUK196391 UEG196391 UOC196391 UXY196391 VHU196391 VRQ196391 WBM196391 WLI196391 WVE196391 A261927 IS261927 SO261927 ACK261927 AMG261927 AWC261927 BFY261927 BPU261927 BZQ261927 CJM261927 CTI261927 DDE261927 DNA261927 DWW261927 EGS261927 EQO261927 FAK261927 FKG261927 FUC261927 GDY261927 GNU261927 GXQ261927 HHM261927 HRI261927 IBE261927 ILA261927 IUW261927 JES261927 JOO261927 JYK261927 KIG261927 KSC261927 LBY261927 LLU261927 LVQ261927 MFM261927 MPI261927 MZE261927 NJA261927 NSW261927 OCS261927 OMO261927 OWK261927 PGG261927 PQC261927 PZY261927 QJU261927 QTQ261927 RDM261927 RNI261927 RXE261927 SHA261927 SQW261927 TAS261927 TKO261927 TUK261927 UEG261927 UOC261927 UXY261927 VHU261927 VRQ261927 WBM261927 WLI261927 WVE261927 A327463 IS327463 SO327463 ACK327463 AMG327463 AWC327463 BFY327463 BPU327463 BZQ327463 CJM327463 CTI327463 DDE327463 DNA327463 DWW327463 EGS327463 EQO327463 FAK327463 FKG327463 FUC327463 GDY327463 GNU327463 GXQ327463 HHM327463 HRI327463 IBE327463 ILA327463 IUW327463 JES327463 JOO327463 JYK327463 KIG327463 KSC327463 LBY327463 LLU327463 LVQ327463 MFM327463 MPI327463 MZE327463 NJA327463 NSW327463 OCS327463 OMO327463 OWK327463 PGG327463 PQC327463 PZY327463 QJU327463 QTQ327463 RDM327463 RNI327463 RXE327463 SHA327463 SQW327463 TAS327463 TKO327463 TUK327463 UEG327463 UOC327463 UXY327463 VHU327463 VRQ327463 WBM327463 WLI327463 WVE327463 A392999 IS392999 SO392999 ACK392999 AMG392999 AWC392999 BFY392999 BPU392999 BZQ392999 CJM392999 CTI392999 DDE392999 DNA392999 DWW392999 EGS392999 EQO392999 FAK392999 FKG392999 FUC392999 GDY392999 GNU392999 GXQ392999 HHM392999 HRI392999 IBE392999 ILA392999 IUW392999 JES392999 JOO392999 JYK392999 KIG392999 KSC392999 LBY392999 LLU392999 LVQ392999 MFM392999 MPI392999 MZE392999 NJA392999 NSW392999 OCS392999 OMO392999 OWK392999 PGG392999 PQC392999 PZY392999 QJU392999 QTQ392999 RDM392999 RNI392999 RXE392999 SHA392999 SQW392999 TAS392999 TKO392999 TUK392999 UEG392999 UOC392999 UXY392999 VHU392999 VRQ392999 WBM392999 WLI392999 WVE392999 A458535 IS458535 SO458535 ACK458535 AMG458535 AWC458535 BFY458535 BPU458535 BZQ458535 CJM458535 CTI458535 DDE458535 DNA458535 DWW458535 EGS458535 EQO458535 FAK458535 FKG458535 FUC458535 GDY458535 GNU458535 GXQ458535 HHM458535 HRI458535 IBE458535 ILA458535 IUW458535 JES458535 JOO458535 JYK458535 KIG458535 KSC458535 LBY458535 LLU458535 LVQ458535 MFM458535 MPI458535 MZE458535 NJA458535 NSW458535 OCS458535 OMO458535 OWK458535 PGG458535 PQC458535 PZY458535 QJU458535 QTQ458535 RDM458535 RNI458535 RXE458535 SHA458535 SQW458535 TAS458535 TKO458535 TUK458535 UEG458535 UOC458535 UXY458535 VHU458535 VRQ458535 WBM458535 WLI458535 WVE458535 A524071 IS524071 SO524071 ACK524071 AMG524071 AWC524071 BFY524071 BPU524071 BZQ524071 CJM524071 CTI524071 DDE524071 DNA524071 DWW524071 EGS524071 EQO524071 FAK524071 FKG524071 FUC524071 GDY524071 GNU524071 GXQ524071 HHM524071 HRI524071 IBE524071 ILA524071 IUW524071 JES524071 JOO524071 JYK524071 KIG524071 KSC524071 LBY524071 LLU524071 LVQ524071 MFM524071 MPI524071 MZE524071 NJA524071 NSW524071 OCS524071 OMO524071 OWK524071 PGG524071 PQC524071 PZY524071 QJU524071 QTQ524071 RDM524071 RNI524071 RXE524071 SHA524071 SQW524071 TAS524071 TKO524071 TUK524071 UEG524071 UOC524071 UXY524071 VHU524071 VRQ524071 WBM524071 WLI524071 WVE524071 A589607 IS589607 SO589607 ACK589607 AMG589607 AWC589607 BFY589607 BPU589607 BZQ589607 CJM589607 CTI589607 DDE589607 DNA589607 DWW589607 EGS589607 EQO589607 FAK589607 FKG589607 FUC589607 GDY589607 GNU589607 GXQ589607 HHM589607 HRI589607 IBE589607 ILA589607 IUW589607 JES589607 JOO589607 JYK589607 KIG589607 KSC589607 LBY589607 LLU589607 LVQ589607 MFM589607 MPI589607 MZE589607 NJA589607 NSW589607 OCS589607 OMO589607 OWK589607 PGG589607 PQC589607 PZY589607 QJU589607 QTQ589607 RDM589607 RNI589607 RXE589607 SHA589607 SQW589607 TAS589607 TKO589607 TUK589607 UEG589607 UOC589607 UXY589607 VHU589607 VRQ589607 WBM589607 WLI589607 WVE589607 A655143 IS655143 SO655143 ACK655143 AMG655143 AWC655143 BFY655143 BPU655143 BZQ655143 CJM655143 CTI655143 DDE655143 DNA655143 DWW655143 EGS655143 EQO655143 FAK655143 FKG655143 FUC655143 GDY655143 GNU655143 GXQ655143 HHM655143 HRI655143 IBE655143 ILA655143 IUW655143 JES655143 JOO655143 JYK655143 KIG655143 KSC655143 LBY655143 LLU655143 LVQ655143 MFM655143 MPI655143 MZE655143 NJA655143 NSW655143 OCS655143 OMO655143 OWK655143 PGG655143 PQC655143 PZY655143 QJU655143 QTQ655143 RDM655143 RNI655143 RXE655143 SHA655143 SQW655143 TAS655143 TKO655143 TUK655143 UEG655143 UOC655143 UXY655143 VHU655143 VRQ655143 WBM655143 WLI655143 WVE655143 A720679 IS720679 SO720679 ACK720679 AMG720679 AWC720679 BFY720679 BPU720679 BZQ720679 CJM720679 CTI720679 DDE720679 DNA720679 DWW720679 EGS720679 EQO720679 FAK720679 FKG720679 FUC720679 GDY720679 GNU720679 GXQ720679 HHM720679 HRI720679 IBE720679 ILA720679 IUW720679 JES720679 JOO720679 JYK720679 KIG720679 KSC720679 LBY720679 LLU720679 LVQ720679 MFM720679 MPI720679 MZE720679 NJA720679 NSW720679 OCS720679 OMO720679 OWK720679 PGG720679 PQC720679 PZY720679 QJU720679 QTQ720679 RDM720679 RNI720679 RXE720679 SHA720679 SQW720679 TAS720679 TKO720679 TUK720679 UEG720679 UOC720679 UXY720679 VHU720679 VRQ720679 WBM720679 WLI720679 WVE720679 A786215 IS786215 SO786215 ACK786215 AMG786215 AWC786215 BFY786215 BPU786215 BZQ786215 CJM786215 CTI786215 DDE786215 DNA786215 DWW786215 EGS786215 EQO786215 FAK786215 FKG786215 FUC786215 GDY786215 GNU786215 GXQ786215 HHM786215 HRI786215 IBE786215 ILA786215 IUW786215 JES786215 JOO786215 JYK786215 KIG786215 KSC786215 LBY786215 LLU786215 LVQ786215 MFM786215 MPI786215 MZE786215 NJA786215 NSW786215 OCS786215 OMO786215 OWK786215 PGG786215 PQC786215 PZY786215 QJU786215 QTQ786215 RDM786215 RNI786215 RXE786215 SHA786215 SQW786215 TAS786215 TKO786215 TUK786215 UEG786215 UOC786215 UXY786215 VHU786215 VRQ786215 WBM786215 WLI786215 WVE786215 A851751 IS851751 SO851751 ACK851751 AMG851751 AWC851751 BFY851751 BPU851751 BZQ851751 CJM851751 CTI851751 DDE851751 DNA851751 DWW851751 EGS851751 EQO851751 FAK851751 FKG851751 FUC851751 GDY851751 GNU851751 GXQ851751 HHM851751 HRI851751 IBE851751 ILA851751 IUW851751 JES851751 JOO851751 JYK851751 KIG851751 KSC851751 LBY851751 LLU851751 LVQ851751 MFM851751 MPI851751 MZE851751 NJA851751 NSW851751 OCS851751 OMO851751 OWK851751 PGG851751 PQC851751 PZY851751 QJU851751 QTQ851751 RDM851751 RNI851751 RXE851751 SHA851751 SQW851751 TAS851751 TKO851751 TUK851751 UEG851751 UOC851751 UXY851751 VHU851751 VRQ851751 WBM851751 WLI851751 WVE851751 A917287 IS917287 SO917287 ACK917287 AMG917287 AWC917287 BFY917287 BPU917287 BZQ917287 CJM917287 CTI917287 DDE917287 DNA917287 DWW917287 EGS917287 EQO917287 FAK917287 FKG917287 FUC917287 GDY917287 GNU917287 GXQ917287 HHM917287 HRI917287 IBE917287 ILA917287 IUW917287 JES917287 JOO917287 JYK917287 KIG917287 KSC917287 LBY917287 LLU917287 LVQ917287 MFM917287 MPI917287 MZE917287 NJA917287 NSW917287 OCS917287 OMO917287 OWK917287 PGG917287 PQC917287 PZY917287 QJU917287 QTQ917287 RDM917287 RNI917287 RXE917287 SHA917287 SQW917287 TAS917287 TKO917287 TUK917287 UEG917287 UOC917287 UXY917287 VHU917287 VRQ917287 WBM917287 WLI917287 WVE917287 A982823 IS982823 SO982823 ACK982823 AMG982823 AWC982823 BFY982823 BPU982823 BZQ982823 CJM982823 CTI982823 DDE982823 DNA982823 DWW982823 EGS982823 EQO982823 FAK982823 FKG982823 FUC982823 GDY982823 GNU982823 GXQ982823 HHM982823 HRI982823 IBE982823 ILA982823 IUW982823 JES982823 JOO982823 JYK982823 KIG982823 KSC982823 LBY982823 LLU982823 LVQ982823 MFM982823 MPI982823 MZE982823 NJA982823 NSW982823 OCS982823 OMO982823 OWK982823 PGG982823 PQC982823 PZY982823 QJU982823 QTQ982823 RDM982823 RNI982823 RXE982823 SHA982823 SQW982823 TAS982823 TKO982823 TUK982823 UEG982823 UOC982823 UXY982823 VHU982823 VRQ982823 WBM982823 WLI982823 WVE24:WVE41 WLI24:WLI41 WBM24:WBM41 VRQ24:VRQ41 VHU24:VHU41 UXY24:UXY41 UOC24:UOC41 UEG24:UEG41 TUK24:TUK41 TKO24:TKO41 TAS24:TAS41 SQW24:SQW41 SHA24:SHA41 RXE24:RXE41 RNI24:RNI41 RDM24:RDM41 QTQ24:QTQ41 QJU24:QJU41 PZY24:PZY41 PQC24:PQC41 PGG24:PGG41 OWK24:OWK41 OMO24:OMO41 OCS24:OCS41 NSW24:NSW41 NJA24:NJA41 MZE24:MZE41 MPI24:MPI41 MFM24:MFM41 LVQ24:LVQ41 LLU24:LLU41 LBY24:LBY41 KSC24:KSC41 KIG24:KIG41 JYK24:JYK41 JOO24:JOO41 JES24:JES41 IUW24:IUW41 ILA24:ILA41 IBE24:IBE41 HRI24:HRI41 HHM24:HHM41 GXQ24:GXQ41 GNU24:GNU41 GDY24:GDY41 FUC24:FUC41 FKG24:FKG41 FAK24:FAK41 EQO24:EQO41 EGS24:EGS41 DWW24:DWW41 DNA24:DNA41 DDE24:DDE41 CTI24:CTI41 CJM24:CJM41 BZQ24:BZQ41 BPU24:BPU41 BFY24:BFY41 AWC24:AWC41 AMG24:AMG41 ACK24:ACK41 SO24:SO41 IS24:IS41 A24:A41">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TECNICA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2014-12-11T23:26:55Z</dcterms:modified>
</cp:coreProperties>
</file>